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80" windowWidth="19420" windowHeight="8000" activeTab="3"/>
  </bookViews>
  <sheets>
    <sheet name="TDN" sheetId="1" r:id="rId1"/>
    <sheet name="LLP" sheetId="5" r:id="rId2"/>
    <sheet name="LL" sheetId="6" r:id="rId3"/>
    <sheet name="PLB" sheetId="7" r:id="rId4"/>
    <sheet name="LB" sheetId="8" r:id="rId5"/>
    <sheet name="LP" sheetId="9" r:id="rId6"/>
    <sheet name="TL" sheetId="4" r:id="rId7"/>
  </sheets>
  <calcPr calcId="145621"/>
</workbook>
</file>

<file path=xl/calcChain.xml><?xml version="1.0" encoding="utf-8"?>
<calcChain xmlns="http://schemas.openxmlformats.org/spreadsheetml/2006/main">
  <c r="I10" i="5" l="1"/>
  <c r="I4" i="5"/>
  <c r="E135" i="4"/>
  <c r="C111" i="9" l="1"/>
  <c r="C110" i="9"/>
  <c r="C109" i="9"/>
  <c r="C108" i="9"/>
  <c r="C107" i="9"/>
  <c r="C106" i="9"/>
  <c r="C105" i="9"/>
  <c r="C104" i="9"/>
  <c r="C103" i="9"/>
  <c r="C102" i="9"/>
  <c r="C101" i="9"/>
  <c r="C100" i="9"/>
  <c r="C99" i="9"/>
  <c r="C98" i="9"/>
  <c r="C97" i="9"/>
  <c r="C96" i="9"/>
  <c r="C95" i="9"/>
  <c r="C94" i="9"/>
  <c r="C93" i="9"/>
  <c r="C92" i="9"/>
  <c r="C91" i="9"/>
  <c r="C90" i="9"/>
  <c r="C89" i="9"/>
  <c r="C88" i="9"/>
  <c r="C87" i="9"/>
  <c r="C86" i="9"/>
  <c r="C85" i="9"/>
  <c r="C84" i="9"/>
  <c r="C83" i="9"/>
  <c r="C82" i="9"/>
  <c r="C81" i="9"/>
  <c r="C80" i="9"/>
  <c r="C79" i="9"/>
  <c r="C78" i="9"/>
  <c r="C77" i="9"/>
  <c r="C76" i="9"/>
  <c r="C75" i="9"/>
  <c r="C74" i="9"/>
  <c r="C73" i="9"/>
  <c r="C72" i="9"/>
  <c r="C71" i="9"/>
  <c r="C70" i="9"/>
  <c r="C69" i="9"/>
  <c r="C68" i="9"/>
  <c r="C67" i="9"/>
  <c r="C66" i="9"/>
  <c r="C65" i="9"/>
  <c r="C64" i="9"/>
  <c r="C63" i="9"/>
  <c r="C62" i="9"/>
  <c r="C61" i="9"/>
  <c r="C60" i="9"/>
  <c r="C59" i="9"/>
  <c r="C58" i="9"/>
  <c r="C57" i="9"/>
  <c r="C56" i="9"/>
  <c r="C55" i="9"/>
  <c r="C54" i="9"/>
  <c r="C53" i="9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I9" i="9"/>
  <c r="D14" i="9" s="1"/>
  <c r="E14" i="9" s="1"/>
  <c r="C9" i="9"/>
  <c r="C8" i="9"/>
  <c r="C7" i="9"/>
  <c r="C6" i="9"/>
  <c r="I5" i="9"/>
  <c r="C5" i="9"/>
  <c r="C4" i="9"/>
  <c r="C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I2" i="9"/>
  <c r="I3" i="9" s="1"/>
  <c r="C2" i="9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I9" i="8"/>
  <c r="D27" i="8" s="1"/>
  <c r="E27" i="8" s="1"/>
  <c r="C9" i="8"/>
  <c r="C8" i="8"/>
  <c r="D7" i="8"/>
  <c r="E7" i="8" s="1"/>
  <c r="C7" i="8"/>
  <c r="C6" i="8"/>
  <c r="I5" i="8"/>
  <c r="I15" i="8" s="1"/>
  <c r="C5" i="8"/>
  <c r="C4" i="8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D3" i="8"/>
  <c r="E3" i="8" s="1"/>
  <c r="C3" i="8"/>
  <c r="A3" i="8"/>
  <c r="I2" i="8"/>
  <c r="I3" i="8" s="1"/>
  <c r="D2" i="8"/>
  <c r="E2" i="8" s="1"/>
  <c r="C2" i="8"/>
  <c r="C111" i="7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I9" i="7"/>
  <c r="D14" i="7" s="1"/>
  <c r="E14" i="7" s="1"/>
  <c r="C9" i="7"/>
  <c r="C8" i="7"/>
  <c r="C7" i="7"/>
  <c r="C6" i="7"/>
  <c r="I5" i="7"/>
  <c r="I15" i="7" s="1"/>
  <c r="C5" i="7"/>
  <c r="C4" i="7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C3" i="7"/>
  <c r="A3" i="7"/>
  <c r="I2" i="7"/>
  <c r="I3" i="7" s="1"/>
  <c r="C2" i="7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I9" i="6"/>
  <c r="D14" i="6" s="1"/>
  <c r="E14" i="6" s="1"/>
  <c r="C9" i="6"/>
  <c r="C8" i="6"/>
  <c r="C7" i="6"/>
  <c r="C6" i="6"/>
  <c r="I5" i="6"/>
  <c r="C5" i="6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D4" i="6"/>
  <c r="E4" i="6" s="1"/>
  <c r="C4" i="6"/>
  <c r="A4" i="6"/>
  <c r="C3" i="6"/>
  <c r="I4" i="6" s="1"/>
  <c r="A3" i="6"/>
  <c r="I2" i="6"/>
  <c r="I3" i="6" s="1"/>
  <c r="C2" i="6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I9" i="5"/>
  <c r="D7" i="5" s="1"/>
  <c r="E7" i="5" s="1"/>
  <c r="C9" i="5"/>
  <c r="C8" i="5"/>
  <c r="C7" i="5"/>
  <c r="C6" i="5"/>
  <c r="I5" i="5"/>
  <c r="C5" i="5"/>
  <c r="D4" i="5"/>
  <c r="E4" i="5" s="1"/>
  <c r="C4" i="5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C3" i="5"/>
  <c r="A3" i="5"/>
  <c r="I2" i="5"/>
  <c r="I3" i="5" s="1"/>
  <c r="C2" i="5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I9" i="4"/>
  <c r="D77" i="4" s="1"/>
  <c r="E77" i="4" s="1"/>
  <c r="C9" i="4"/>
  <c r="C8" i="4"/>
  <c r="C7" i="4"/>
  <c r="C6" i="4"/>
  <c r="I5" i="4"/>
  <c r="C5" i="4"/>
  <c r="C4" i="4"/>
  <c r="C3" i="4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I2" i="4"/>
  <c r="I3" i="4" s="1"/>
  <c r="C2" i="4"/>
  <c r="I9" i="1"/>
  <c r="I5" i="1"/>
  <c r="I4" i="1"/>
  <c r="I2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A22" i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D17" i="8" l="1"/>
  <c r="E17" i="8" s="1"/>
  <c r="D25" i="8"/>
  <c r="E25" i="8" s="1"/>
  <c r="D59" i="8"/>
  <c r="E59" i="8" s="1"/>
  <c r="D4" i="8"/>
  <c r="E4" i="8" s="1"/>
  <c r="D9" i="8"/>
  <c r="E9" i="8" s="1"/>
  <c r="D23" i="8"/>
  <c r="E23" i="8" s="1"/>
  <c r="D75" i="8"/>
  <c r="E75" i="8" s="1"/>
  <c r="D21" i="8"/>
  <c r="E21" i="8" s="1"/>
  <c r="D91" i="8"/>
  <c r="E91" i="8" s="1"/>
  <c r="D13" i="8"/>
  <c r="E13" i="8" s="1"/>
  <c r="D19" i="8"/>
  <c r="E19" i="8" s="1"/>
  <c r="I10" i="6"/>
  <c r="D25" i="1"/>
  <c r="E25" i="1" s="1"/>
  <c r="D20" i="1"/>
  <c r="E20" i="1" s="1"/>
  <c r="D16" i="1"/>
  <c r="E16" i="1" s="1"/>
  <c r="D12" i="1"/>
  <c r="E12" i="1" s="1"/>
  <c r="D8" i="1"/>
  <c r="E8" i="1" s="1"/>
  <c r="D4" i="1"/>
  <c r="E4" i="1" s="1"/>
  <c r="D24" i="1"/>
  <c r="E24" i="1" s="1"/>
  <c r="D108" i="1"/>
  <c r="E108" i="1" s="1"/>
  <c r="D104" i="1"/>
  <c r="E104" i="1" s="1"/>
  <c r="D100" i="1"/>
  <c r="E100" i="1" s="1"/>
  <c r="D96" i="1"/>
  <c r="E96" i="1" s="1"/>
  <c r="D92" i="1"/>
  <c r="E92" i="1" s="1"/>
  <c r="D88" i="1"/>
  <c r="E88" i="1" s="1"/>
  <c r="D84" i="1"/>
  <c r="E84" i="1" s="1"/>
  <c r="D80" i="1"/>
  <c r="E80" i="1" s="1"/>
  <c r="D76" i="1"/>
  <c r="E76" i="1" s="1"/>
  <c r="D72" i="1"/>
  <c r="E72" i="1" s="1"/>
  <c r="D68" i="1"/>
  <c r="E68" i="1" s="1"/>
  <c r="D64" i="1"/>
  <c r="E64" i="1" s="1"/>
  <c r="D60" i="1"/>
  <c r="E60" i="1" s="1"/>
  <c r="D56" i="1"/>
  <c r="E56" i="1" s="1"/>
  <c r="D52" i="1"/>
  <c r="E52" i="1" s="1"/>
  <c r="D48" i="1"/>
  <c r="E48" i="1" s="1"/>
  <c r="D44" i="1"/>
  <c r="E44" i="1" s="1"/>
  <c r="D40" i="1"/>
  <c r="E40" i="1" s="1"/>
  <c r="D36" i="1"/>
  <c r="E36" i="1" s="1"/>
  <c r="D32" i="1"/>
  <c r="E32" i="1" s="1"/>
  <c r="D28" i="1"/>
  <c r="E28" i="1" s="1"/>
  <c r="D19" i="1"/>
  <c r="E19" i="1" s="1"/>
  <c r="D15" i="1"/>
  <c r="E15" i="1" s="1"/>
  <c r="D11" i="1"/>
  <c r="E11" i="1" s="1"/>
  <c r="D7" i="1"/>
  <c r="E7" i="1" s="1"/>
  <c r="D3" i="1"/>
  <c r="E3" i="1" s="1"/>
  <c r="D111" i="1"/>
  <c r="E111" i="1" s="1"/>
  <c r="D107" i="1"/>
  <c r="E107" i="1" s="1"/>
  <c r="D103" i="1"/>
  <c r="E103" i="1" s="1"/>
  <c r="D99" i="1"/>
  <c r="E99" i="1" s="1"/>
  <c r="D95" i="1"/>
  <c r="E95" i="1" s="1"/>
  <c r="D91" i="1"/>
  <c r="E91" i="1" s="1"/>
  <c r="D87" i="1"/>
  <c r="E87" i="1" s="1"/>
  <c r="D83" i="1"/>
  <c r="E83" i="1" s="1"/>
  <c r="D79" i="1"/>
  <c r="E79" i="1" s="1"/>
  <c r="D75" i="1"/>
  <c r="E75" i="1" s="1"/>
  <c r="D71" i="1"/>
  <c r="E71" i="1" s="1"/>
  <c r="D67" i="1"/>
  <c r="E67" i="1" s="1"/>
  <c r="D63" i="1"/>
  <c r="E63" i="1" s="1"/>
  <c r="D59" i="1"/>
  <c r="E59" i="1" s="1"/>
  <c r="D55" i="1"/>
  <c r="E55" i="1" s="1"/>
  <c r="D51" i="1"/>
  <c r="E51" i="1" s="1"/>
  <c r="D47" i="1"/>
  <c r="E47" i="1" s="1"/>
  <c r="D43" i="1"/>
  <c r="E43" i="1" s="1"/>
  <c r="D39" i="1"/>
  <c r="E39" i="1" s="1"/>
  <c r="D35" i="1"/>
  <c r="E35" i="1" s="1"/>
  <c r="D31" i="1"/>
  <c r="E31" i="1" s="1"/>
  <c r="D27" i="1"/>
  <c r="E27" i="1" s="1"/>
  <c r="I15" i="1"/>
  <c r="D2" i="1"/>
  <c r="E2" i="1" s="1"/>
  <c r="D18" i="1"/>
  <c r="E18" i="1" s="1"/>
  <c r="D14" i="1"/>
  <c r="E14" i="1" s="1"/>
  <c r="D10" i="1"/>
  <c r="E10" i="1" s="1"/>
  <c r="D6" i="1"/>
  <c r="E6" i="1" s="1"/>
  <c r="D22" i="1"/>
  <c r="E22" i="1" s="1"/>
  <c r="D110" i="1"/>
  <c r="E110" i="1" s="1"/>
  <c r="D106" i="1"/>
  <c r="E106" i="1" s="1"/>
  <c r="D102" i="1"/>
  <c r="E102" i="1" s="1"/>
  <c r="D98" i="1"/>
  <c r="E98" i="1" s="1"/>
  <c r="D94" i="1"/>
  <c r="E94" i="1" s="1"/>
  <c r="D90" i="1"/>
  <c r="E90" i="1" s="1"/>
  <c r="D86" i="1"/>
  <c r="E86" i="1" s="1"/>
  <c r="D82" i="1"/>
  <c r="E82" i="1" s="1"/>
  <c r="D78" i="1"/>
  <c r="E78" i="1" s="1"/>
  <c r="D74" i="1"/>
  <c r="E74" i="1" s="1"/>
  <c r="D70" i="1"/>
  <c r="E70" i="1" s="1"/>
  <c r="D66" i="1"/>
  <c r="E66" i="1" s="1"/>
  <c r="D62" i="1"/>
  <c r="E62" i="1" s="1"/>
  <c r="D58" i="1"/>
  <c r="E58" i="1" s="1"/>
  <c r="D54" i="1"/>
  <c r="E54" i="1" s="1"/>
  <c r="D50" i="1"/>
  <c r="E50" i="1" s="1"/>
  <c r="D46" i="1"/>
  <c r="E46" i="1" s="1"/>
  <c r="D42" i="1"/>
  <c r="E42" i="1" s="1"/>
  <c r="D38" i="1"/>
  <c r="E38" i="1" s="1"/>
  <c r="D34" i="1"/>
  <c r="E34" i="1" s="1"/>
  <c r="D30" i="1"/>
  <c r="E30" i="1" s="1"/>
  <c r="D26" i="1"/>
  <c r="E26" i="1" s="1"/>
  <c r="D21" i="1"/>
  <c r="E21" i="1" s="1"/>
  <c r="D17" i="1"/>
  <c r="E17" i="1" s="1"/>
  <c r="D13" i="1"/>
  <c r="E13" i="1" s="1"/>
  <c r="D9" i="1"/>
  <c r="E9" i="1" s="1"/>
  <c r="D5" i="1"/>
  <c r="E5" i="1" s="1"/>
  <c r="D23" i="1"/>
  <c r="E23" i="1" s="1"/>
  <c r="D109" i="1"/>
  <c r="E109" i="1" s="1"/>
  <c r="D105" i="1"/>
  <c r="E105" i="1" s="1"/>
  <c r="D101" i="1"/>
  <c r="E101" i="1" s="1"/>
  <c r="D97" i="1"/>
  <c r="E97" i="1" s="1"/>
  <c r="D93" i="1"/>
  <c r="E93" i="1" s="1"/>
  <c r="D89" i="1"/>
  <c r="E89" i="1" s="1"/>
  <c r="D85" i="1"/>
  <c r="E85" i="1" s="1"/>
  <c r="D81" i="1"/>
  <c r="E81" i="1" s="1"/>
  <c r="D77" i="1"/>
  <c r="E77" i="1" s="1"/>
  <c r="D73" i="1"/>
  <c r="E73" i="1" s="1"/>
  <c r="D69" i="1"/>
  <c r="E69" i="1" s="1"/>
  <c r="D65" i="1"/>
  <c r="E65" i="1" s="1"/>
  <c r="D61" i="1"/>
  <c r="E61" i="1" s="1"/>
  <c r="D57" i="1"/>
  <c r="E57" i="1" s="1"/>
  <c r="D53" i="1"/>
  <c r="E53" i="1" s="1"/>
  <c r="D49" i="1"/>
  <c r="E49" i="1" s="1"/>
  <c r="D45" i="1"/>
  <c r="E45" i="1" s="1"/>
  <c r="D41" i="1"/>
  <c r="E41" i="1" s="1"/>
  <c r="D37" i="1"/>
  <c r="E37" i="1" s="1"/>
  <c r="D33" i="1"/>
  <c r="E33" i="1" s="1"/>
  <c r="D29" i="1"/>
  <c r="E29" i="1" s="1"/>
  <c r="I4" i="9"/>
  <c r="I10" i="9" s="1"/>
  <c r="D3" i="9"/>
  <c r="E3" i="9" s="1"/>
  <c r="D4" i="9"/>
  <c r="E4" i="9" s="1"/>
  <c r="D5" i="9"/>
  <c r="E5" i="9" s="1"/>
  <c r="D12" i="9"/>
  <c r="E12" i="9" s="1"/>
  <c r="D16" i="9"/>
  <c r="E16" i="9" s="1"/>
  <c r="D2" i="9"/>
  <c r="E2" i="9" s="1"/>
  <c r="D6" i="9"/>
  <c r="E6" i="9" s="1"/>
  <c r="D7" i="9"/>
  <c r="E7" i="9" s="1"/>
  <c r="D8" i="9"/>
  <c r="E8" i="9" s="1"/>
  <c r="D9" i="9"/>
  <c r="E9" i="9" s="1"/>
  <c r="D13" i="9"/>
  <c r="E13" i="9" s="1"/>
  <c r="I15" i="9"/>
  <c r="D17" i="9"/>
  <c r="E17" i="9" s="1"/>
  <c r="D18" i="9"/>
  <c r="E18" i="9" s="1"/>
  <c r="D19" i="9"/>
  <c r="E19" i="9" s="1"/>
  <c r="D20" i="9"/>
  <c r="E20" i="9" s="1"/>
  <c r="D21" i="9"/>
  <c r="E21" i="9" s="1"/>
  <c r="D22" i="9"/>
  <c r="E22" i="9" s="1"/>
  <c r="D23" i="9"/>
  <c r="E23" i="9" s="1"/>
  <c r="D24" i="9"/>
  <c r="E24" i="9" s="1"/>
  <c r="D25" i="9"/>
  <c r="E25" i="9" s="1"/>
  <c r="D26" i="9"/>
  <c r="E26" i="9" s="1"/>
  <c r="D27" i="9"/>
  <c r="E27" i="9" s="1"/>
  <c r="D28" i="9"/>
  <c r="E28" i="9" s="1"/>
  <c r="D29" i="9"/>
  <c r="E29" i="9" s="1"/>
  <c r="D30" i="9"/>
  <c r="E30" i="9" s="1"/>
  <c r="D31" i="9"/>
  <c r="E31" i="9" s="1"/>
  <c r="D32" i="9"/>
  <c r="E32" i="9" s="1"/>
  <c r="D33" i="9"/>
  <c r="E33" i="9" s="1"/>
  <c r="D34" i="9"/>
  <c r="E34" i="9" s="1"/>
  <c r="D35" i="9"/>
  <c r="E35" i="9" s="1"/>
  <c r="D36" i="9"/>
  <c r="E36" i="9" s="1"/>
  <c r="D37" i="9"/>
  <c r="E37" i="9" s="1"/>
  <c r="D38" i="9"/>
  <c r="E38" i="9" s="1"/>
  <c r="D39" i="9"/>
  <c r="E39" i="9" s="1"/>
  <c r="D40" i="9"/>
  <c r="E40" i="9" s="1"/>
  <c r="D41" i="9"/>
  <c r="E41" i="9" s="1"/>
  <c r="D42" i="9"/>
  <c r="E42" i="9" s="1"/>
  <c r="D43" i="9"/>
  <c r="E43" i="9" s="1"/>
  <c r="D44" i="9"/>
  <c r="E44" i="9" s="1"/>
  <c r="D45" i="9"/>
  <c r="E45" i="9" s="1"/>
  <c r="D46" i="9"/>
  <c r="E46" i="9" s="1"/>
  <c r="D47" i="9"/>
  <c r="E47" i="9" s="1"/>
  <c r="D48" i="9"/>
  <c r="E48" i="9" s="1"/>
  <c r="D49" i="9"/>
  <c r="E49" i="9" s="1"/>
  <c r="D50" i="9"/>
  <c r="E50" i="9" s="1"/>
  <c r="D52" i="9"/>
  <c r="E52" i="9" s="1"/>
  <c r="D54" i="9"/>
  <c r="E54" i="9" s="1"/>
  <c r="D56" i="9"/>
  <c r="E56" i="9" s="1"/>
  <c r="D58" i="9"/>
  <c r="E58" i="9" s="1"/>
  <c r="D60" i="9"/>
  <c r="E60" i="9" s="1"/>
  <c r="D62" i="9"/>
  <c r="E62" i="9" s="1"/>
  <c r="D64" i="9"/>
  <c r="E64" i="9" s="1"/>
  <c r="D66" i="9"/>
  <c r="E66" i="9" s="1"/>
  <c r="D68" i="9"/>
  <c r="E68" i="9" s="1"/>
  <c r="D70" i="9"/>
  <c r="E70" i="9" s="1"/>
  <c r="D72" i="9"/>
  <c r="E72" i="9" s="1"/>
  <c r="D74" i="9"/>
  <c r="E74" i="9" s="1"/>
  <c r="D76" i="9"/>
  <c r="E76" i="9" s="1"/>
  <c r="D78" i="9"/>
  <c r="E78" i="9" s="1"/>
  <c r="D80" i="9"/>
  <c r="E80" i="9" s="1"/>
  <c r="D82" i="9"/>
  <c r="E82" i="9" s="1"/>
  <c r="D84" i="9"/>
  <c r="E84" i="9" s="1"/>
  <c r="D86" i="9"/>
  <c r="E86" i="9" s="1"/>
  <c r="D88" i="9"/>
  <c r="E88" i="9" s="1"/>
  <c r="D10" i="9"/>
  <c r="E10" i="9" s="1"/>
  <c r="D111" i="9"/>
  <c r="E111" i="9" s="1"/>
  <c r="D110" i="9"/>
  <c r="E110" i="9" s="1"/>
  <c r="D109" i="9"/>
  <c r="E109" i="9" s="1"/>
  <c r="D108" i="9"/>
  <c r="E108" i="9" s="1"/>
  <c r="D107" i="9"/>
  <c r="E107" i="9" s="1"/>
  <c r="D106" i="9"/>
  <c r="E106" i="9" s="1"/>
  <c r="D105" i="9"/>
  <c r="E105" i="9" s="1"/>
  <c r="D104" i="9"/>
  <c r="E104" i="9" s="1"/>
  <c r="D103" i="9"/>
  <c r="E103" i="9" s="1"/>
  <c r="D102" i="9"/>
  <c r="E102" i="9" s="1"/>
  <c r="D101" i="9"/>
  <c r="E101" i="9" s="1"/>
  <c r="D100" i="9"/>
  <c r="E100" i="9" s="1"/>
  <c r="D99" i="9"/>
  <c r="E99" i="9" s="1"/>
  <c r="D98" i="9"/>
  <c r="E98" i="9" s="1"/>
  <c r="D97" i="9"/>
  <c r="E97" i="9" s="1"/>
  <c r="D96" i="9"/>
  <c r="E96" i="9" s="1"/>
  <c r="D95" i="9"/>
  <c r="E95" i="9" s="1"/>
  <c r="D94" i="9"/>
  <c r="E94" i="9" s="1"/>
  <c r="D93" i="9"/>
  <c r="E93" i="9" s="1"/>
  <c r="D92" i="9"/>
  <c r="E92" i="9" s="1"/>
  <c r="D91" i="9"/>
  <c r="E91" i="9" s="1"/>
  <c r="D90" i="9"/>
  <c r="E90" i="9" s="1"/>
  <c r="D89" i="9"/>
  <c r="E89" i="9" s="1"/>
  <c r="D11" i="9"/>
  <c r="E11" i="9" s="1"/>
  <c r="D15" i="9"/>
  <c r="E15" i="9" s="1"/>
  <c r="D51" i="9"/>
  <c r="E51" i="9" s="1"/>
  <c r="D53" i="9"/>
  <c r="E53" i="9" s="1"/>
  <c r="D55" i="9"/>
  <c r="E55" i="9" s="1"/>
  <c r="D57" i="9"/>
  <c r="E57" i="9" s="1"/>
  <c r="D59" i="9"/>
  <c r="E59" i="9" s="1"/>
  <c r="D61" i="9"/>
  <c r="E61" i="9" s="1"/>
  <c r="D63" i="9"/>
  <c r="E63" i="9" s="1"/>
  <c r="D65" i="9"/>
  <c r="E65" i="9" s="1"/>
  <c r="D67" i="9"/>
  <c r="E67" i="9" s="1"/>
  <c r="D69" i="9"/>
  <c r="E69" i="9" s="1"/>
  <c r="D71" i="9"/>
  <c r="E71" i="9" s="1"/>
  <c r="D73" i="9"/>
  <c r="E73" i="9" s="1"/>
  <c r="D75" i="9"/>
  <c r="E75" i="9" s="1"/>
  <c r="D77" i="9"/>
  <c r="E77" i="9" s="1"/>
  <c r="D79" i="9"/>
  <c r="E79" i="9" s="1"/>
  <c r="D81" i="9"/>
  <c r="E81" i="9" s="1"/>
  <c r="D83" i="9"/>
  <c r="E83" i="9" s="1"/>
  <c r="D85" i="9"/>
  <c r="E85" i="9" s="1"/>
  <c r="D87" i="9"/>
  <c r="E87" i="9" s="1"/>
  <c r="I4" i="8"/>
  <c r="I10" i="8" s="1"/>
  <c r="D12" i="8"/>
  <c r="E12" i="8" s="1"/>
  <c r="D16" i="8"/>
  <c r="E16" i="8" s="1"/>
  <c r="D63" i="8"/>
  <c r="E63" i="8" s="1"/>
  <c r="D79" i="8"/>
  <c r="E79" i="8" s="1"/>
  <c r="D6" i="8"/>
  <c r="E6" i="8" s="1"/>
  <c r="D8" i="8"/>
  <c r="E8" i="8" s="1"/>
  <c r="D18" i="8"/>
  <c r="E18" i="8" s="1"/>
  <c r="D20" i="8"/>
  <c r="E20" i="8" s="1"/>
  <c r="D22" i="8"/>
  <c r="E22" i="8" s="1"/>
  <c r="D24" i="8"/>
  <c r="E24" i="8" s="1"/>
  <c r="D26" i="8"/>
  <c r="E26" i="8" s="1"/>
  <c r="D28" i="8"/>
  <c r="E28" i="8" s="1"/>
  <c r="D51" i="8"/>
  <c r="E51" i="8" s="1"/>
  <c r="D67" i="8"/>
  <c r="E67" i="8" s="1"/>
  <c r="D83" i="8"/>
  <c r="E83" i="8" s="1"/>
  <c r="D5" i="8"/>
  <c r="E5" i="8" s="1"/>
  <c r="D55" i="8"/>
  <c r="E55" i="8" s="1"/>
  <c r="D71" i="8"/>
  <c r="E71" i="8" s="1"/>
  <c r="D87" i="8"/>
  <c r="E87" i="8" s="1"/>
  <c r="D29" i="8"/>
  <c r="E29" i="8" s="1"/>
  <c r="D30" i="8"/>
  <c r="E30" i="8" s="1"/>
  <c r="D31" i="8"/>
  <c r="E31" i="8" s="1"/>
  <c r="D32" i="8"/>
  <c r="E32" i="8" s="1"/>
  <c r="D33" i="8"/>
  <c r="E33" i="8" s="1"/>
  <c r="D34" i="8"/>
  <c r="E34" i="8" s="1"/>
  <c r="D35" i="8"/>
  <c r="E35" i="8" s="1"/>
  <c r="D36" i="8"/>
  <c r="E36" i="8" s="1"/>
  <c r="D37" i="8"/>
  <c r="E37" i="8" s="1"/>
  <c r="D38" i="8"/>
  <c r="E38" i="8" s="1"/>
  <c r="D39" i="8"/>
  <c r="E39" i="8" s="1"/>
  <c r="D40" i="8"/>
  <c r="E40" i="8" s="1"/>
  <c r="D41" i="8"/>
  <c r="E41" i="8" s="1"/>
  <c r="D42" i="8"/>
  <c r="E42" i="8" s="1"/>
  <c r="D43" i="8"/>
  <c r="E43" i="8" s="1"/>
  <c r="D44" i="8"/>
  <c r="E44" i="8" s="1"/>
  <c r="D45" i="8"/>
  <c r="E45" i="8" s="1"/>
  <c r="D46" i="8"/>
  <c r="E46" i="8" s="1"/>
  <c r="D47" i="8"/>
  <c r="E47" i="8" s="1"/>
  <c r="D48" i="8"/>
  <c r="E48" i="8" s="1"/>
  <c r="D49" i="8"/>
  <c r="E49" i="8" s="1"/>
  <c r="D50" i="8"/>
  <c r="E50" i="8" s="1"/>
  <c r="D54" i="8"/>
  <c r="E54" i="8" s="1"/>
  <c r="D58" i="8"/>
  <c r="E58" i="8" s="1"/>
  <c r="D62" i="8"/>
  <c r="E62" i="8" s="1"/>
  <c r="D66" i="8"/>
  <c r="E66" i="8" s="1"/>
  <c r="D70" i="8"/>
  <c r="E70" i="8" s="1"/>
  <c r="D74" i="8"/>
  <c r="E74" i="8" s="1"/>
  <c r="D78" i="8"/>
  <c r="E78" i="8" s="1"/>
  <c r="D82" i="8"/>
  <c r="E82" i="8" s="1"/>
  <c r="D86" i="8"/>
  <c r="E86" i="8" s="1"/>
  <c r="D90" i="8"/>
  <c r="E90" i="8" s="1"/>
  <c r="D93" i="8"/>
  <c r="E93" i="8" s="1"/>
  <c r="D95" i="8"/>
  <c r="E95" i="8" s="1"/>
  <c r="D97" i="8"/>
  <c r="E97" i="8" s="1"/>
  <c r="D99" i="8"/>
  <c r="E99" i="8" s="1"/>
  <c r="D101" i="8"/>
  <c r="E101" i="8" s="1"/>
  <c r="D103" i="8"/>
  <c r="E103" i="8" s="1"/>
  <c r="D105" i="8"/>
  <c r="E105" i="8" s="1"/>
  <c r="D107" i="8"/>
  <c r="E107" i="8" s="1"/>
  <c r="D109" i="8"/>
  <c r="E109" i="8" s="1"/>
  <c r="D111" i="8"/>
  <c r="E111" i="8" s="1"/>
  <c r="D10" i="8"/>
  <c r="E10" i="8" s="1"/>
  <c r="D14" i="8"/>
  <c r="E14" i="8" s="1"/>
  <c r="D53" i="8"/>
  <c r="E53" i="8" s="1"/>
  <c r="D57" i="8"/>
  <c r="E57" i="8" s="1"/>
  <c r="D61" i="8"/>
  <c r="E61" i="8" s="1"/>
  <c r="D65" i="8"/>
  <c r="E65" i="8" s="1"/>
  <c r="D69" i="8"/>
  <c r="E69" i="8" s="1"/>
  <c r="D73" i="8"/>
  <c r="E73" i="8" s="1"/>
  <c r="D77" i="8"/>
  <c r="E77" i="8" s="1"/>
  <c r="D81" i="8"/>
  <c r="E81" i="8" s="1"/>
  <c r="D85" i="8"/>
  <c r="E85" i="8" s="1"/>
  <c r="D89" i="8"/>
  <c r="E89" i="8" s="1"/>
  <c r="D11" i="8"/>
  <c r="E11" i="8" s="1"/>
  <c r="D15" i="8"/>
  <c r="E15" i="8" s="1"/>
  <c r="D52" i="8"/>
  <c r="E52" i="8" s="1"/>
  <c r="D56" i="8"/>
  <c r="E56" i="8" s="1"/>
  <c r="D60" i="8"/>
  <c r="E60" i="8" s="1"/>
  <c r="D64" i="8"/>
  <c r="E64" i="8" s="1"/>
  <c r="D68" i="8"/>
  <c r="E68" i="8" s="1"/>
  <c r="D72" i="8"/>
  <c r="E72" i="8" s="1"/>
  <c r="D76" i="8"/>
  <c r="E76" i="8" s="1"/>
  <c r="D80" i="8"/>
  <c r="E80" i="8" s="1"/>
  <c r="D84" i="8"/>
  <c r="E84" i="8" s="1"/>
  <c r="D88" i="8"/>
  <c r="E88" i="8" s="1"/>
  <c r="D92" i="8"/>
  <c r="E92" i="8" s="1"/>
  <c r="D94" i="8"/>
  <c r="E94" i="8" s="1"/>
  <c r="D96" i="8"/>
  <c r="E96" i="8" s="1"/>
  <c r="D98" i="8"/>
  <c r="E98" i="8" s="1"/>
  <c r="D100" i="8"/>
  <c r="E100" i="8" s="1"/>
  <c r="D102" i="8"/>
  <c r="E102" i="8" s="1"/>
  <c r="D104" i="8"/>
  <c r="E104" i="8" s="1"/>
  <c r="D106" i="8"/>
  <c r="E106" i="8" s="1"/>
  <c r="D108" i="8"/>
  <c r="E108" i="8" s="1"/>
  <c r="D110" i="8"/>
  <c r="E110" i="8" s="1"/>
  <c r="I4" i="7"/>
  <c r="I10" i="7" s="1"/>
  <c r="D4" i="7"/>
  <c r="E4" i="7" s="1"/>
  <c r="D6" i="7"/>
  <c r="E6" i="7" s="1"/>
  <c r="D8" i="7"/>
  <c r="E8" i="7" s="1"/>
  <c r="D13" i="7"/>
  <c r="E13" i="7" s="1"/>
  <c r="D18" i="7"/>
  <c r="E18" i="7" s="1"/>
  <c r="D20" i="7"/>
  <c r="E20" i="7" s="1"/>
  <c r="D22" i="7"/>
  <c r="E22" i="7" s="1"/>
  <c r="D24" i="7"/>
  <c r="E24" i="7" s="1"/>
  <c r="D26" i="7"/>
  <c r="E26" i="7" s="1"/>
  <c r="D28" i="7"/>
  <c r="E28" i="7" s="1"/>
  <c r="D30" i="7"/>
  <c r="E30" i="7" s="1"/>
  <c r="D32" i="7"/>
  <c r="E32" i="7" s="1"/>
  <c r="D34" i="7"/>
  <c r="E34" i="7" s="1"/>
  <c r="D36" i="7"/>
  <c r="E36" i="7" s="1"/>
  <c r="D38" i="7"/>
  <c r="E38" i="7" s="1"/>
  <c r="D40" i="7"/>
  <c r="E40" i="7" s="1"/>
  <c r="D42" i="7"/>
  <c r="E42" i="7" s="1"/>
  <c r="D44" i="7"/>
  <c r="E44" i="7" s="1"/>
  <c r="D46" i="7"/>
  <c r="E46" i="7" s="1"/>
  <c r="D48" i="7"/>
  <c r="E48" i="7" s="1"/>
  <c r="D50" i="7"/>
  <c r="E50" i="7" s="1"/>
  <c r="D58" i="7"/>
  <c r="E58" i="7" s="1"/>
  <c r="D66" i="7"/>
  <c r="E66" i="7" s="1"/>
  <c r="D2" i="7"/>
  <c r="E2" i="7" s="1"/>
  <c r="D3" i="7"/>
  <c r="E3" i="7" s="1"/>
  <c r="D56" i="7"/>
  <c r="E56" i="7" s="1"/>
  <c r="D64" i="7"/>
  <c r="E64" i="7" s="1"/>
  <c r="D72" i="7"/>
  <c r="E72" i="7" s="1"/>
  <c r="D7" i="7"/>
  <c r="E7" i="7" s="1"/>
  <c r="D9" i="7"/>
  <c r="E9" i="7" s="1"/>
  <c r="D17" i="7"/>
  <c r="E17" i="7" s="1"/>
  <c r="D19" i="7"/>
  <c r="E19" i="7" s="1"/>
  <c r="D21" i="7"/>
  <c r="E21" i="7" s="1"/>
  <c r="D23" i="7"/>
  <c r="E23" i="7" s="1"/>
  <c r="D25" i="7"/>
  <c r="E25" i="7" s="1"/>
  <c r="D27" i="7"/>
  <c r="E27" i="7" s="1"/>
  <c r="D29" i="7"/>
  <c r="E29" i="7" s="1"/>
  <c r="D31" i="7"/>
  <c r="E31" i="7" s="1"/>
  <c r="D33" i="7"/>
  <c r="E33" i="7" s="1"/>
  <c r="D35" i="7"/>
  <c r="E35" i="7" s="1"/>
  <c r="D37" i="7"/>
  <c r="E37" i="7" s="1"/>
  <c r="D39" i="7"/>
  <c r="E39" i="7" s="1"/>
  <c r="D41" i="7"/>
  <c r="E41" i="7" s="1"/>
  <c r="D43" i="7"/>
  <c r="E43" i="7" s="1"/>
  <c r="D45" i="7"/>
  <c r="E45" i="7" s="1"/>
  <c r="D47" i="7"/>
  <c r="E47" i="7" s="1"/>
  <c r="D49" i="7"/>
  <c r="E49" i="7" s="1"/>
  <c r="D54" i="7"/>
  <c r="E54" i="7" s="1"/>
  <c r="D62" i="7"/>
  <c r="E62" i="7" s="1"/>
  <c r="D70" i="7"/>
  <c r="E70" i="7" s="1"/>
  <c r="D52" i="7"/>
  <c r="E52" i="7" s="1"/>
  <c r="D60" i="7"/>
  <c r="E60" i="7" s="1"/>
  <c r="D68" i="7"/>
  <c r="E68" i="7" s="1"/>
  <c r="D10" i="7"/>
  <c r="E10" i="7" s="1"/>
  <c r="D111" i="7"/>
  <c r="E111" i="7" s="1"/>
  <c r="D110" i="7"/>
  <c r="E110" i="7" s="1"/>
  <c r="D109" i="7"/>
  <c r="E109" i="7" s="1"/>
  <c r="D108" i="7"/>
  <c r="E108" i="7" s="1"/>
  <c r="D107" i="7"/>
  <c r="E107" i="7" s="1"/>
  <c r="D106" i="7"/>
  <c r="E106" i="7" s="1"/>
  <c r="D105" i="7"/>
  <c r="E105" i="7" s="1"/>
  <c r="D104" i="7"/>
  <c r="E104" i="7" s="1"/>
  <c r="D103" i="7"/>
  <c r="E103" i="7" s="1"/>
  <c r="D102" i="7"/>
  <c r="E102" i="7" s="1"/>
  <c r="D101" i="7"/>
  <c r="E101" i="7" s="1"/>
  <c r="D100" i="7"/>
  <c r="E100" i="7" s="1"/>
  <c r="D99" i="7"/>
  <c r="E99" i="7" s="1"/>
  <c r="D98" i="7"/>
  <c r="E98" i="7" s="1"/>
  <c r="D97" i="7"/>
  <c r="E97" i="7" s="1"/>
  <c r="D96" i="7"/>
  <c r="E96" i="7" s="1"/>
  <c r="D95" i="7"/>
  <c r="E95" i="7" s="1"/>
  <c r="D94" i="7"/>
  <c r="E94" i="7" s="1"/>
  <c r="D93" i="7"/>
  <c r="E93" i="7" s="1"/>
  <c r="D92" i="7"/>
  <c r="E92" i="7" s="1"/>
  <c r="D91" i="7"/>
  <c r="E91" i="7" s="1"/>
  <c r="D90" i="7"/>
  <c r="E90" i="7" s="1"/>
  <c r="D89" i="7"/>
  <c r="E89" i="7" s="1"/>
  <c r="D88" i="7"/>
  <c r="E88" i="7" s="1"/>
  <c r="D87" i="7"/>
  <c r="E87" i="7" s="1"/>
  <c r="D86" i="7"/>
  <c r="E86" i="7" s="1"/>
  <c r="D85" i="7"/>
  <c r="E85" i="7" s="1"/>
  <c r="D84" i="7"/>
  <c r="E84" i="7" s="1"/>
  <c r="D83" i="7"/>
  <c r="E83" i="7" s="1"/>
  <c r="D82" i="7"/>
  <c r="E82" i="7" s="1"/>
  <c r="D81" i="7"/>
  <c r="E81" i="7" s="1"/>
  <c r="D80" i="7"/>
  <c r="E80" i="7" s="1"/>
  <c r="D79" i="7"/>
  <c r="E79" i="7" s="1"/>
  <c r="D78" i="7"/>
  <c r="E78" i="7" s="1"/>
  <c r="D77" i="7"/>
  <c r="E77" i="7" s="1"/>
  <c r="D76" i="7"/>
  <c r="E76" i="7" s="1"/>
  <c r="D75" i="7"/>
  <c r="E75" i="7" s="1"/>
  <c r="D74" i="7"/>
  <c r="E74" i="7" s="1"/>
  <c r="D11" i="7"/>
  <c r="E11" i="7" s="1"/>
  <c r="D15" i="7"/>
  <c r="E15" i="7" s="1"/>
  <c r="D51" i="7"/>
  <c r="E51" i="7" s="1"/>
  <c r="D53" i="7"/>
  <c r="E53" i="7" s="1"/>
  <c r="D55" i="7"/>
  <c r="E55" i="7" s="1"/>
  <c r="D57" i="7"/>
  <c r="E57" i="7" s="1"/>
  <c r="D59" i="7"/>
  <c r="E59" i="7" s="1"/>
  <c r="D61" i="7"/>
  <c r="E61" i="7" s="1"/>
  <c r="D63" i="7"/>
  <c r="E63" i="7" s="1"/>
  <c r="D65" i="7"/>
  <c r="E65" i="7" s="1"/>
  <c r="D67" i="7"/>
  <c r="E67" i="7" s="1"/>
  <c r="D69" i="7"/>
  <c r="E69" i="7" s="1"/>
  <c r="D71" i="7"/>
  <c r="E71" i="7" s="1"/>
  <c r="D73" i="7"/>
  <c r="E73" i="7" s="1"/>
  <c r="D5" i="7"/>
  <c r="E5" i="7" s="1"/>
  <c r="D12" i="7"/>
  <c r="E12" i="7" s="1"/>
  <c r="D16" i="7"/>
  <c r="E16" i="7" s="1"/>
  <c r="D3" i="6"/>
  <c r="E3" i="6" s="1"/>
  <c r="D2" i="6"/>
  <c r="E2" i="6" s="1"/>
  <c r="D6" i="6"/>
  <c r="E6" i="6" s="1"/>
  <c r="D7" i="6"/>
  <c r="E7" i="6" s="1"/>
  <c r="D8" i="6"/>
  <c r="E8" i="6" s="1"/>
  <c r="D9" i="6"/>
  <c r="E9" i="6" s="1"/>
  <c r="D13" i="6"/>
  <c r="E13" i="6" s="1"/>
  <c r="I15" i="6"/>
  <c r="D17" i="6"/>
  <c r="E17" i="6" s="1"/>
  <c r="D18" i="6"/>
  <c r="E18" i="6" s="1"/>
  <c r="D19" i="6"/>
  <c r="E19" i="6" s="1"/>
  <c r="D20" i="6"/>
  <c r="E20" i="6" s="1"/>
  <c r="D21" i="6"/>
  <c r="E21" i="6" s="1"/>
  <c r="D22" i="6"/>
  <c r="E22" i="6" s="1"/>
  <c r="D23" i="6"/>
  <c r="E23" i="6" s="1"/>
  <c r="D24" i="6"/>
  <c r="E24" i="6" s="1"/>
  <c r="D25" i="6"/>
  <c r="E25" i="6" s="1"/>
  <c r="D26" i="6"/>
  <c r="E26" i="6" s="1"/>
  <c r="D27" i="6"/>
  <c r="E27" i="6" s="1"/>
  <c r="D28" i="6"/>
  <c r="E28" i="6" s="1"/>
  <c r="D29" i="6"/>
  <c r="E29" i="6" s="1"/>
  <c r="D30" i="6"/>
  <c r="E30" i="6" s="1"/>
  <c r="D31" i="6"/>
  <c r="E31" i="6" s="1"/>
  <c r="D32" i="6"/>
  <c r="E32" i="6" s="1"/>
  <c r="D33" i="6"/>
  <c r="E33" i="6" s="1"/>
  <c r="D34" i="6"/>
  <c r="E34" i="6" s="1"/>
  <c r="D35" i="6"/>
  <c r="E35" i="6" s="1"/>
  <c r="D36" i="6"/>
  <c r="E36" i="6" s="1"/>
  <c r="D37" i="6"/>
  <c r="E37" i="6" s="1"/>
  <c r="D38" i="6"/>
  <c r="E38" i="6" s="1"/>
  <c r="D39" i="6"/>
  <c r="E39" i="6" s="1"/>
  <c r="D40" i="6"/>
  <c r="E40" i="6" s="1"/>
  <c r="D41" i="6"/>
  <c r="E41" i="6" s="1"/>
  <c r="D42" i="6"/>
  <c r="E42" i="6" s="1"/>
  <c r="D43" i="6"/>
  <c r="E43" i="6" s="1"/>
  <c r="D44" i="6"/>
  <c r="E44" i="6" s="1"/>
  <c r="D45" i="6"/>
  <c r="E45" i="6" s="1"/>
  <c r="D46" i="6"/>
  <c r="E46" i="6" s="1"/>
  <c r="D47" i="6"/>
  <c r="E47" i="6" s="1"/>
  <c r="D48" i="6"/>
  <c r="E48" i="6" s="1"/>
  <c r="D49" i="6"/>
  <c r="E49" i="6" s="1"/>
  <c r="D50" i="6"/>
  <c r="E50" i="6" s="1"/>
  <c r="D52" i="6"/>
  <c r="E52" i="6" s="1"/>
  <c r="D54" i="6"/>
  <c r="E54" i="6" s="1"/>
  <c r="D56" i="6"/>
  <c r="E56" i="6" s="1"/>
  <c r="D58" i="6"/>
  <c r="E58" i="6" s="1"/>
  <c r="D60" i="6"/>
  <c r="E60" i="6" s="1"/>
  <c r="D62" i="6"/>
  <c r="E62" i="6" s="1"/>
  <c r="D64" i="6"/>
  <c r="E64" i="6" s="1"/>
  <c r="D66" i="6"/>
  <c r="E66" i="6" s="1"/>
  <c r="D68" i="6"/>
  <c r="E68" i="6" s="1"/>
  <c r="D70" i="6"/>
  <c r="E70" i="6" s="1"/>
  <c r="D72" i="6"/>
  <c r="E72" i="6" s="1"/>
  <c r="D74" i="6"/>
  <c r="E74" i="6" s="1"/>
  <c r="D76" i="6"/>
  <c r="E76" i="6" s="1"/>
  <c r="D78" i="6"/>
  <c r="E78" i="6" s="1"/>
  <c r="D80" i="6"/>
  <c r="E80" i="6" s="1"/>
  <c r="D82" i="6"/>
  <c r="E82" i="6" s="1"/>
  <c r="D84" i="6"/>
  <c r="E84" i="6" s="1"/>
  <c r="D86" i="6"/>
  <c r="E86" i="6" s="1"/>
  <c r="D88" i="6"/>
  <c r="E88" i="6" s="1"/>
  <c r="D90" i="6"/>
  <c r="E90" i="6" s="1"/>
  <c r="D92" i="6"/>
  <c r="E92" i="6" s="1"/>
  <c r="D10" i="6"/>
  <c r="E10" i="6" s="1"/>
  <c r="D111" i="6"/>
  <c r="E111" i="6" s="1"/>
  <c r="D110" i="6"/>
  <c r="E110" i="6" s="1"/>
  <c r="D109" i="6"/>
  <c r="E109" i="6" s="1"/>
  <c r="D108" i="6"/>
  <c r="E108" i="6" s="1"/>
  <c r="D107" i="6"/>
  <c r="E107" i="6" s="1"/>
  <c r="D106" i="6"/>
  <c r="E106" i="6" s="1"/>
  <c r="D105" i="6"/>
  <c r="E105" i="6" s="1"/>
  <c r="D104" i="6"/>
  <c r="E104" i="6" s="1"/>
  <c r="D103" i="6"/>
  <c r="E103" i="6" s="1"/>
  <c r="D102" i="6"/>
  <c r="E102" i="6" s="1"/>
  <c r="D101" i="6"/>
  <c r="E101" i="6" s="1"/>
  <c r="D100" i="6"/>
  <c r="E100" i="6" s="1"/>
  <c r="D99" i="6"/>
  <c r="E99" i="6" s="1"/>
  <c r="D98" i="6"/>
  <c r="E98" i="6" s="1"/>
  <c r="D97" i="6"/>
  <c r="E97" i="6" s="1"/>
  <c r="D96" i="6"/>
  <c r="E96" i="6" s="1"/>
  <c r="D95" i="6"/>
  <c r="E95" i="6" s="1"/>
  <c r="D94" i="6"/>
  <c r="E94" i="6" s="1"/>
  <c r="D11" i="6"/>
  <c r="E11" i="6" s="1"/>
  <c r="D15" i="6"/>
  <c r="E15" i="6" s="1"/>
  <c r="D51" i="6"/>
  <c r="E51" i="6" s="1"/>
  <c r="D53" i="6"/>
  <c r="E53" i="6" s="1"/>
  <c r="D55" i="6"/>
  <c r="E55" i="6" s="1"/>
  <c r="D57" i="6"/>
  <c r="E57" i="6" s="1"/>
  <c r="D59" i="6"/>
  <c r="E59" i="6" s="1"/>
  <c r="D61" i="6"/>
  <c r="E61" i="6" s="1"/>
  <c r="D63" i="6"/>
  <c r="E63" i="6" s="1"/>
  <c r="D65" i="6"/>
  <c r="E65" i="6" s="1"/>
  <c r="D67" i="6"/>
  <c r="E67" i="6" s="1"/>
  <c r="D69" i="6"/>
  <c r="E69" i="6" s="1"/>
  <c r="D71" i="6"/>
  <c r="E71" i="6" s="1"/>
  <c r="D73" i="6"/>
  <c r="E73" i="6" s="1"/>
  <c r="D75" i="6"/>
  <c r="E75" i="6" s="1"/>
  <c r="D77" i="6"/>
  <c r="E77" i="6" s="1"/>
  <c r="D79" i="6"/>
  <c r="E79" i="6" s="1"/>
  <c r="D81" i="6"/>
  <c r="E81" i="6" s="1"/>
  <c r="D83" i="6"/>
  <c r="E83" i="6" s="1"/>
  <c r="D85" i="6"/>
  <c r="E85" i="6" s="1"/>
  <c r="D87" i="6"/>
  <c r="E87" i="6" s="1"/>
  <c r="D89" i="6"/>
  <c r="E89" i="6" s="1"/>
  <c r="D91" i="6"/>
  <c r="E91" i="6" s="1"/>
  <c r="D93" i="6"/>
  <c r="E93" i="6" s="1"/>
  <c r="D5" i="6"/>
  <c r="E5" i="6" s="1"/>
  <c r="D12" i="6"/>
  <c r="E12" i="6" s="1"/>
  <c r="D16" i="6"/>
  <c r="E16" i="6" s="1"/>
  <c r="D12" i="5"/>
  <c r="E12" i="5" s="1"/>
  <c r="D2" i="5"/>
  <c r="E2" i="5" s="1"/>
  <c r="D3" i="5"/>
  <c r="E3" i="5" s="1"/>
  <c r="D16" i="5"/>
  <c r="E16" i="5" s="1"/>
  <c r="D5" i="5"/>
  <c r="E5" i="5" s="1"/>
  <c r="D6" i="5"/>
  <c r="E6" i="5" s="1"/>
  <c r="D8" i="5"/>
  <c r="E8" i="5" s="1"/>
  <c r="I15" i="5"/>
  <c r="D10" i="5"/>
  <c r="E10" i="5" s="1"/>
  <c r="D14" i="5"/>
  <c r="E14" i="5" s="1"/>
  <c r="D53" i="5"/>
  <c r="E53" i="5" s="1"/>
  <c r="D57" i="5"/>
  <c r="E57" i="5" s="1"/>
  <c r="D61" i="5"/>
  <c r="E61" i="5" s="1"/>
  <c r="D65" i="5"/>
  <c r="E65" i="5" s="1"/>
  <c r="D69" i="5"/>
  <c r="E69" i="5" s="1"/>
  <c r="D73" i="5"/>
  <c r="E73" i="5" s="1"/>
  <c r="D77" i="5"/>
  <c r="E77" i="5" s="1"/>
  <c r="D81" i="5"/>
  <c r="E81" i="5" s="1"/>
  <c r="D85" i="5"/>
  <c r="E85" i="5" s="1"/>
  <c r="D89" i="5"/>
  <c r="E89" i="5" s="1"/>
  <c r="D93" i="5"/>
  <c r="E93" i="5" s="1"/>
  <c r="D97" i="5"/>
  <c r="E97" i="5" s="1"/>
  <c r="D101" i="5"/>
  <c r="E101" i="5" s="1"/>
  <c r="D105" i="5"/>
  <c r="E105" i="5" s="1"/>
  <c r="D109" i="5"/>
  <c r="E109" i="5" s="1"/>
  <c r="D11" i="5"/>
  <c r="E11" i="5" s="1"/>
  <c r="D15" i="5"/>
  <c r="E15" i="5" s="1"/>
  <c r="D52" i="5"/>
  <c r="E52" i="5" s="1"/>
  <c r="D56" i="5"/>
  <c r="E56" i="5" s="1"/>
  <c r="D60" i="5"/>
  <c r="E60" i="5" s="1"/>
  <c r="D64" i="5"/>
  <c r="E64" i="5" s="1"/>
  <c r="D68" i="5"/>
  <c r="E68" i="5" s="1"/>
  <c r="D72" i="5"/>
  <c r="E72" i="5" s="1"/>
  <c r="D76" i="5"/>
  <c r="E76" i="5" s="1"/>
  <c r="D80" i="5"/>
  <c r="E80" i="5" s="1"/>
  <c r="D84" i="5"/>
  <c r="E84" i="5" s="1"/>
  <c r="D88" i="5"/>
  <c r="E88" i="5" s="1"/>
  <c r="D92" i="5"/>
  <c r="E92" i="5" s="1"/>
  <c r="D96" i="5"/>
  <c r="E96" i="5" s="1"/>
  <c r="D100" i="5"/>
  <c r="E100" i="5" s="1"/>
  <c r="D104" i="5"/>
  <c r="E104" i="5" s="1"/>
  <c r="D108" i="5"/>
  <c r="E108" i="5" s="1"/>
  <c r="D51" i="5"/>
  <c r="E51" i="5" s="1"/>
  <c r="D55" i="5"/>
  <c r="E55" i="5" s="1"/>
  <c r="D59" i="5"/>
  <c r="E59" i="5" s="1"/>
  <c r="D63" i="5"/>
  <c r="E63" i="5" s="1"/>
  <c r="D67" i="5"/>
  <c r="E67" i="5" s="1"/>
  <c r="D71" i="5"/>
  <c r="E71" i="5" s="1"/>
  <c r="D75" i="5"/>
  <c r="E75" i="5" s="1"/>
  <c r="D79" i="5"/>
  <c r="E79" i="5" s="1"/>
  <c r="D83" i="5"/>
  <c r="E83" i="5" s="1"/>
  <c r="D87" i="5"/>
  <c r="E87" i="5" s="1"/>
  <c r="D91" i="5"/>
  <c r="E91" i="5" s="1"/>
  <c r="D95" i="5"/>
  <c r="E95" i="5" s="1"/>
  <c r="D99" i="5"/>
  <c r="E99" i="5" s="1"/>
  <c r="D103" i="5"/>
  <c r="E103" i="5" s="1"/>
  <c r="D107" i="5"/>
  <c r="E107" i="5" s="1"/>
  <c r="D111" i="5"/>
  <c r="E111" i="5" s="1"/>
  <c r="D9" i="5"/>
  <c r="E9" i="5" s="1"/>
  <c r="D13" i="5"/>
  <c r="E13" i="5" s="1"/>
  <c r="D17" i="5"/>
  <c r="E17" i="5" s="1"/>
  <c r="D18" i="5"/>
  <c r="E18" i="5" s="1"/>
  <c r="D19" i="5"/>
  <c r="E19" i="5" s="1"/>
  <c r="D20" i="5"/>
  <c r="E20" i="5" s="1"/>
  <c r="D21" i="5"/>
  <c r="E21" i="5" s="1"/>
  <c r="D22" i="5"/>
  <c r="E22" i="5" s="1"/>
  <c r="D23" i="5"/>
  <c r="E23" i="5" s="1"/>
  <c r="D24" i="5"/>
  <c r="E24" i="5" s="1"/>
  <c r="D25" i="5"/>
  <c r="E25" i="5" s="1"/>
  <c r="D26" i="5"/>
  <c r="E26" i="5" s="1"/>
  <c r="D27" i="5"/>
  <c r="E27" i="5" s="1"/>
  <c r="D28" i="5"/>
  <c r="E28" i="5" s="1"/>
  <c r="D29" i="5"/>
  <c r="E29" i="5" s="1"/>
  <c r="D30" i="5"/>
  <c r="E30" i="5" s="1"/>
  <c r="D31" i="5"/>
  <c r="E31" i="5" s="1"/>
  <c r="D32" i="5"/>
  <c r="E32" i="5" s="1"/>
  <c r="D33" i="5"/>
  <c r="E33" i="5" s="1"/>
  <c r="D34" i="5"/>
  <c r="E34" i="5" s="1"/>
  <c r="D35" i="5"/>
  <c r="E35" i="5" s="1"/>
  <c r="D36" i="5"/>
  <c r="E36" i="5" s="1"/>
  <c r="D37" i="5"/>
  <c r="E37" i="5" s="1"/>
  <c r="D38" i="5"/>
  <c r="E38" i="5" s="1"/>
  <c r="D39" i="5"/>
  <c r="E39" i="5" s="1"/>
  <c r="D40" i="5"/>
  <c r="E40" i="5" s="1"/>
  <c r="D41" i="5"/>
  <c r="E41" i="5" s="1"/>
  <c r="D42" i="5"/>
  <c r="E42" i="5" s="1"/>
  <c r="D43" i="5"/>
  <c r="E43" i="5" s="1"/>
  <c r="D44" i="5"/>
  <c r="E44" i="5" s="1"/>
  <c r="D45" i="5"/>
  <c r="E45" i="5" s="1"/>
  <c r="D46" i="5"/>
  <c r="E46" i="5" s="1"/>
  <c r="D47" i="5"/>
  <c r="E47" i="5" s="1"/>
  <c r="D48" i="5"/>
  <c r="E48" i="5" s="1"/>
  <c r="D49" i="5"/>
  <c r="E49" i="5" s="1"/>
  <c r="D50" i="5"/>
  <c r="E50" i="5" s="1"/>
  <c r="D54" i="5"/>
  <c r="E54" i="5" s="1"/>
  <c r="D58" i="5"/>
  <c r="E58" i="5" s="1"/>
  <c r="D62" i="5"/>
  <c r="E62" i="5" s="1"/>
  <c r="D66" i="5"/>
  <c r="E66" i="5" s="1"/>
  <c r="D70" i="5"/>
  <c r="E70" i="5" s="1"/>
  <c r="D74" i="5"/>
  <c r="E74" i="5" s="1"/>
  <c r="D78" i="5"/>
  <c r="E78" i="5" s="1"/>
  <c r="D82" i="5"/>
  <c r="E82" i="5" s="1"/>
  <c r="D86" i="5"/>
  <c r="E86" i="5" s="1"/>
  <c r="D90" i="5"/>
  <c r="E90" i="5" s="1"/>
  <c r="D94" i="5"/>
  <c r="E94" i="5" s="1"/>
  <c r="D98" i="5"/>
  <c r="E98" i="5" s="1"/>
  <c r="D102" i="5"/>
  <c r="E102" i="5" s="1"/>
  <c r="D106" i="5"/>
  <c r="E106" i="5" s="1"/>
  <c r="D110" i="5"/>
  <c r="E110" i="5" s="1"/>
  <c r="I4" i="4"/>
  <c r="I10" i="4" s="1"/>
  <c r="D3" i="4"/>
  <c r="E3" i="4" s="1"/>
  <c r="D4" i="4"/>
  <c r="E4" i="4" s="1"/>
  <c r="D5" i="4"/>
  <c r="E5" i="4" s="1"/>
  <c r="D12" i="4"/>
  <c r="E12" i="4" s="1"/>
  <c r="D16" i="4"/>
  <c r="E16" i="4" s="1"/>
  <c r="D51" i="4"/>
  <c r="E51" i="4" s="1"/>
  <c r="D55" i="4"/>
  <c r="E55" i="4" s="1"/>
  <c r="D59" i="4"/>
  <c r="E59" i="4" s="1"/>
  <c r="D63" i="4"/>
  <c r="E63" i="4" s="1"/>
  <c r="D67" i="4"/>
  <c r="E67" i="4" s="1"/>
  <c r="D70" i="4"/>
  <c r="E70" i="4" s="1"/>
  <c r="D72" i="4"/>
  <c r="E72" i="4" s="1"/>
  <c r="D74" i="4"/>
  <c r="E74" i="4" s="1"/>
  <c r="D76" i="4"/>
  <c r="E76" i="4" s="1"/>
  <c r="D2" i="4"/>
  <c r="E2" i="4" s="1"/>
  <c r="D6" i="4"/>
  <c r="E6" i="4" s="1"/>
  <c r="D7" i="4"/>
  <c r="E7" i="4" s="1"/>
  <c r="D8" i="4"/>
  <c r="E8" i="4" s="1"/>
  <c r="D9" i="4"/>
  <c r="E9" i="4" s="1"/>
  <c r="D13" i="4"/>
  <c r="E13" i="4" s="1"/>
  <c r="I15" i="4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D29" i="4"/>
  <c r="E29" i="4" s="1"/>
  <c r="D30" i="4"/>
  <c r="E30" i="4" s="1"/>
  <c r="D31" i="4"/>
  <c r="E31" i="4" s="1"/>
  <c r="D32" i="4"/>
  <c r="E32" i="4" s="1"/>
  <c r="D33" i="4"/>
  <c r="E33" i="4" s="1"/>
  <c r="D34" i="4"/>
  <c r="E34" i="4" s="1"/>
  <c r="D35" i="4"/>
  <c r="E35" i="4" s="1"/>
  <c r="D36" i="4"/>
  <c r="E36" i="4" s="1"/>
  <c r="D37" i="4"/>
  <c r="E37" i="4" s="1"/>
  <c r="D38" i="4"/>
  <c r="E38" i="4" s="1"/>
  <c r="D39" i="4"/>
  <c r="E39" i="4" s="1"/>
  <c r="D40" i="4"/>
  <c r="E40" i="4" s="1"/>
  <c r="D41" i="4"/>
  <c r="E41" i="4" s="1"/>
  <c r="D42" i="4"/>
  <c r="E42" i="4" s="1"/>
  <c r="D43" i="4"/>
  <c r="E43" i="4" s="1"/>
  <c r="D44" i="4"/>
  <c r="E44" i="4" s="1"/>
  <c r="D45" i="4"/>
  <c r="E45" i="4" s="1"/>
  <c r="D46" i="4"/>
  <c r="E46" i="4" s="1"/>
  <c r="D47" i="4"/>
  <c r="E47" i="4" s="1"/>
  <c r="D48" i="4"/>
  <c r="E48" i="4" s="1"/>
  <c r="D49" i="4"/>
  <c r="E49" i="4" s="1"/>
  <c r="D50" i="4"/>
  <c r="E50" i="4" s="1"/>
  <c r="D54" i="4"/>
  <c r="E54" i="4" s="1"/>
  <c r="D58" i="4"/>
  <c r="E58" i="4" s="1"/>
  <c r="D62" i="4"/>
  <c r="E62" i="4" s="1"/>
  <c r="D66" i="4"/>
  <c r="E66" i="4" s="1"/>
  <c r="D10" i="4"/>
  <c r="E10" i="4" s="1"/>
  <c r="D14" i="4"/>
  <c r="E14" i="4" s="1"/>
  <c r="D53" i="4"/>
  <c r="E53" i="4" s="1"/>
  <c r="D57" i="4"/>
  <c r="E57" i="4" s="1"/>
  <c r="D61" i="4"/>
  <c r="E61" i="4" s="1"/>
  <c r="D65" i="4"/>
  <c r="E65" i="4" s="1"/>
  <c r="D69" i="4"/>
  <c r="E69" i="4" s="1"/>
  <c r="D71" i="4"/>
  <c r="E71" i="4" s="1"/>
  <c r="D73" i="4"/>
  <c r="E73" i="4" s="1"/>
  <c r="D75" i="4"/>
  <c r="E75" i="4" s="1"/>
  <c r="D111" i="4"/>
  <c r="E111" i="4" s="1"/>
  <c r="D110" i="4"/>
  <c r="E110" i="4" s="1"/>
  <c r="D109" i="4"/>
  <c r="E109" i="4" s="1"/>
  <c r="D108" i="4"/>
  <c r="E108" i="4" s="1"/>
  <c r="D107" i="4"/>
  <c r="E107" i="4" s="1"/>
  <c r="D106" i="4"/>
  <c r="E106" i="4" s="1"/>
  <c r="D105" i="4"/>
  <c r="E105" i="4" s="1"/>
  <c r="D104" i="4"/>
  <c r="E104" i="4" s="1"/>
  <c r="D103" i="4"/>
  <c r="E103" i="4" s="1"/>
  <c r="D102" i="4"/>
  <c r="E102" i="4" s="1"/>
  <c r="D101" i="4"/>
  <c r="E101" i="4" s="1"/>
  <c r="D100" i="4"/>
  <c r="E100" i="4" s="1"/>
  <c r="D99" i="4"/>
  <c r="E99" i="4" s="1"/>
  <c r="D98" i="4"/>
  <c r="E98" i="4" s="1"/>
  <c r="D97" i="4"/>
  <c r="E97" i="4" s="1"/>
  <c r="D96" i="4"/>
  <c r="E96" i="4" s="1"/>
  <c r="D95" i="4"/>
  <c r="E95" i="4" s="1"/>
  <c r="D94" i="4"/>
  <c r="E94" i="4" s="1"/>
  <c r="D93" i="4"/>
  <c r="E93" i="4" s="1"/>
  <c r="D92" i="4"/>
  <c r="E92" i="4" s="1"/>
  <c r="D91" i="4"/>
  <c r="E91" i="4" s="1"/>
  <c r="D90" i="4"/>
  <c r="E90" i="4" s="1"/>
  <c r="D89" i="4"/>
  <c r="E89" i="4" s="1"/>
  <c r="D88" i="4"/>
  <c r="E88" i="4" s="1"/>
  <c r="D87" i="4"/>
  <c r="E87" i="4" s="1"/>
  <c r="D86" i="4"/>
  <c r="E86" i="4" s="1"/>
  <c r="D85" i="4"/>
  <c r="E85" i="4" s="1"/>
  <c r="D84" i="4"/>
  <c r="E84" i="4" s="1"/>
  <c r="D83" i="4"/>
  <c r="E83" i="4" s="1"/>
  <c r="D82" i="4"/>
  <c r="E82" i="4" s="1"/>
  <c r="D81" i="4"/>
  <c r="E81" i="4" s="1"/>
  <c r="D80" i="4"/>
  <c r="E80" i="4" s="1"/>
  <c r="D79" i="4"/>
  <c r="E79" i="4" s="1"/>
  <c r="D78" i="4"/>
  <c r="E78" i="4" s="1"/>
  <c r="D11" i="4"/>
  <c r="E11" i="4" s="1"/>
  <c r="D15" i="4"/>
  <c r="E15" i="4" s="1"/>
  <c r="D52" i="4"/>
  <c r="E52" i="4" s="1"/>
  <c r="D56" i="4"/>
  <c r="E56" i="4" s="1"/>
  <c r="D60" i="4"/>
  <c r="E60" i="4" s="1"/>
  <c r="D64" i="4"/>
  <c r="E64" i="4" s="1"/>
  <c r="D68" i="4"/>
  <c r="E68" i="4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" i="1"/>
  <c r="E135" i="1" l="1"/>
  <c r="I11" i="1" s="1"/>
  <c r="E135" i="9"/>
  <c r="I11" i="9" s="1"/>
  <c r="E135" i="8"/>
  <c r="I11" i="8" s="1"/>
  <c r="I12" i="8" s="1"/>
  <c r="E135" i="7"/>
  <c r="I11" i="7" s="1"/>
  <c r="I16" i="7" s="1"/>
  <c r="E135" i="6"/>
  <c r="I11" i="6" s="1"/>
  <c r="E135" i="5"/>
  <c r="I11" i="5" s="1"/>
  <c r="I12" i="5" s="1"/>
  <c r="I11" i="4"/>
  <c r="I3" i="1"/>
  <c r="I10" i="1" s="1"/>
  <c r="I14" i="8" l="1"/>
  <c r="I12" i="1"/>
  <c r="I14" i="1"/>
  <c r="I13" i="1"/>
  <c r="I16" i="1"/>
  <c r="I13" i="9"/>
  <c r="I12" i="9"/>
  <c r="I14" i="9"/>
  <c r="I16" i="9"/>
  <c r="I16" i="8"/>
  <c r="I13" i="8"/>
  <c r="I12" i="7"/>
  <c r="I14" i="7"/>
  <c r="I13" i="7"/>
  <c r="I14" i="6"/>
  <c r="I12" i="6"/>
  <c r="I13" i="6"/>
  <c r="I16" i="6"/>
  <c r="I16" i="5"/>
  <c r="I13" i="5"/>
  <c r="I14" i="5"/>
  <c r="I13" i="4"/>
  <c r="I12" i="4"/>
  <c r="I16" i="4"/>
  <c r="I14" i="4"/>
</calcChain>
</file>

<file path=xl/sharedStrings.xml><?xml version="1.0" encoding="utf-8"?>
<sst xmlns="http://schemas.openxmlformats.org/spreadsheetml/2006/main" count="140" uniqueCount="20">
  <si>
    <t>EX</t>
  </si>
  <si>
    <t>(EX)2</t>
  </si>
  <si>
    <t>EX2</t>
  </si>
  <si>
    <t>XRATA2</t>
  </si>
  <si>
    <t>K</t>
  </si>
  <si>
    <t>S</t>
  </si>
  <si>
    <t>No.</t>
  </si>
  <si>
    <t>Data Awal (X)</t>
  </si>
  <si>
    <t>X^2</t>
  </si>
  <si>
    <t>Uji Keseragaman Data</t>
  </si>
  <si>
    <t>X-X rata2</t>
  </si>
  <si>
    <t>(X-X rata2)^2</t>
  </si>
  <si>
    <t>Kecukupan Data</t>
  </si>
  <si>
    <t>X rata2</t>
  </si>
  <si>
    <t>Standar Deviasi</t>
  </si>
  <si>
    <t>BKA</t>
  </si>
  <si>
    <t>BKB</t>
  </si>
  <si>
    <t>Persentil 5%</t>
  </si>
  <si>
    <t>Persentil 50%</t>
  </si>
  <si>
    <t>Persentil 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</si>
</sst>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workbookViewId="0">
      <selection activeCell="I12" sqref="I12"/>
    </sheetView>
  </sheetViews>
  <sheetFormatPr defaultRowHeight="14.5" x14ac:dyDescent="0.35"/>
  <cols>
    <col min="2" max="2" width="14.453125" style="1" customWidth="1"/>
    <col min="3" max="4" width="11.453125" style="1" customWidth="1"/>
    <col min="5" max="5" width="12.90625" style="1" customWidth="1"/>
    <col min="6" max="6" width="11.453125" style="1" customWidth="1"/>
    <col min="7" max="7" width="13.08984375" customWidth="1"/>
    <col min="8" max="8" width="17.453125" bestFit="1" customWidth="1"/>
    <col min="9" max="9" width="14.453125" bestFit="1" customWidth="1"/>
    <col min="10" max="12" width="12" bestFit="1" customWidth="1"/>
    <col min="13" max="14" width="13.1796875" bestFit="1" customWidth="1"/>
  </cols>
  <sheetData>
    <row r="1" spans="1:9" s="1" customFormat="1" x14ac:dyDescent="0.35">
      <c r="A1" s="1" t="s">
        <v>6</v>
      </c>
      <c r="B1" s="1" t="s">
        <v>7</v>
      </c>
      <c r="C1" s="1" t="s">
        <v>8</v>
      </c>
      <c r="D1" s="1" t="s">
        <v>10</v>
      </c>
      <c r="E1" s="1" t="s">
        <v>11</v>
      </c>
    </row>
    <row r="2" spans="1:9" x14ac:dyDescent="0.35">
      <c r="A2" s="1">
        <v>1</v>
      </c>
      <c r="B2" s="2">
        <v>128</v>
      </c>
      <c r="C2" s="1">
        <f>B2^2</f>
        <v>16384</v>
      </c>
      <c r="D2" s="2">
        <f t="shared" ref="D2:D33" si="0">B2-$I$9</f>
        <v>8.0454545454545467</v>
      </c>
      <c r="E2" s="2">
        <f>D2^2</f>
        <v>64.729338842975224</v>
      </c>
      <c r="H2" t="s">
        <v>0</v>
      </c>
      <c r="I2" s="3">
        <f>+SUM(B2:B134)</f>
        <v>13195</v>
      </c>
    </row>
    <row r="3" spans="1:9" x14ac:dyDescent="0.35">
      <c r="A3" s="1">
        <f>A2+1</f>
        <v>2</v>
      </c>
      <c r="B3" s="2">
        <v>120</v>
      </c>
      <c r="C3" s="1">
        <f t="shared" ref="C3:C66" si="1">B3^2</f>
        <v>14400</v>
      </c>
      <c r="D3" s="2">
        <f t="shared" si="0"/>
        <v>4.5454545454546746E-2</v>
      </c>
      <c r="E3" s="2">
        <f t="shared" ref="E3:E20" si="2">D3^2</f>
        <v>2.0661157024794564E-3</v>
      </c>
      <c r="H3" t="s">
        <v>1</v>
      </c>
      <c r="I3">
        <f>+I2^2</f>
        <v>174108025</v>
      </c>
    </row>
    <row r="4" spans="1:9" x14ac:dyDescent="0.35">
      <c r="A4" s="1">
        <f t="shared" ref="A4:A67" si="3">A3+1</f>
        <v>3</v>
      </c>
      <c r="B4" s="2">
        <v>123</v>
      </c>
      <c r="C4" s="1">
        <f t="shared" si="1"/>
        <v>15129</v>
      </c>
      <c r="D4" s="2">
        <f t="shared" si="0"/>
        <v>3.0454545454545467</v>
      </c>
      <c r="E4" s="2">
        <f t="shared" si="2"/>
        <v>9.2747933884297602</v>
      </c>
      <c r="H4" t="s">
        <v>2</v>
      </c>
      <c r="I4">
        <f>+SUM(C2:C134)</f>
        <v>1590693</v>
      </c>
    </row>
    <row r="5" spans="1:9" x14ac:dyDescent="0.35">
      <c r="A5" s="1">
        <f t="shared" si="3"/>
        <v>4</v>
      </c>
      <c r="B5" s="2">
        <v>123</v>
      </c>
      <c r="C5" s="1">
        <f t="shared" si="1"/>
        <v>15129</v>
      </c>
      <c r="D5" s="2">
        <f t="shared" si="0"/>
        <v>3.0454545454545467</v>
      </c>
      <c r="E5" s="2">
        <f t="shared" si="2"/>
        <v>9.2747933884297602</v>
      </c>
      <c r="H5" t="s">
        <v>3</v>
      </c>
      <c r="I5" s="3">
        <f>AVERAGE(B2:B134)</f>
        <v>119.95454545454545</v>
      </c>
    </row>
    <row r="6" spans="1:9" x14ac:dyDescent="0.35">
      <c r="A6" s="1">
        <f t="shared" si="3"/>
        <v>5</v>
      </c>
      <c r="B6" s="2">
        <v>117</v>
      </c>
      <c r="C6" s="1">
        <f t="shared" si="1"/>
        <v>13689</v>
      </c>
      <c r="D6" s="2">
        <f t="shared" si="0"/>
        <v>-2.9545454545454533</v>
      </c>
      <c r="E6" s="2">
        <f t="shared" si="2"/>
        <v>8.7293388429751992</v>
      </c>
      <c r="H6" t="s">
        <v>4</v>
      </c>
      <c r="I6">
        <v>2</v>
      </c>
    </row>
    <row r="7" spans="1:9" x14ac:dyDescent="0.35">
      <c r="A7" s="1">
        <f t="shared" si="3"/>
        <v>6</v>
      </c>
      <c r="B7" s="2">
        <v>118</v>
      </c>
      <c r="C7" s="1">
        <f t="shared" si="1"/>
        <v>13924</v>
      </c>
      <c r="D7" s="2">
        <f t="shared" si="0"/>
        <v>-1.9545454545454533</v>
      </c>
      <c r="E7" s="2">
        <f t="shared" si="2"/>
        <v>3.8202479338842923</v>
      </c>
      <c r="H7" t="s">
        <v>5</v>
      </c>
      <c r="I7">
        <v>0.05</v>
      </c>
    </row>
    <row r="8" spans="1:9" x14ac:dyDescent="0.35">
      <c r="A8" s="1">
        <f t="shared" si="3"/>
        <v>7</v>
      </c>
      <c r="B8" s="2">
        <v>128</v>
      </c>
      <c r="C8" s="1">
        <f t="shared" si="1"/>
        <v>16384</v>
      </c>
      <c r="D8" s="2">
        <f t="shared" si="0"/>
        <v>8.0454545454545467</v>
      </c>
      <c r="E8" s="2">
        <f t="shared" si="2"/>
        <v>64.729338842975224</v>
      </c>
    </row>
    <row r="9" spans="1:9" x14ac:dyDescent="0.35">
      <c r="A9" s="1">
        <f t="shared" si="3"/>
        <v>8</v>
      </c>
      <c r="B9" s="2">
        <v>118</v>
      </c>
      <c r="C9" s="1">
        <f t="shared" si="1"/>
        <v>13924</v>
      </c>
      <c r="D9" s="2">
        <f t="shared" si="0"/>
        <v>-1.9545454545454533</v>
      </c>
      <c r="E9" s="2">
        <f t="shared" si="2"/>
        <v>3.8202479338842923</v>
      </c>
      <c r="G9" s="7" t="s">
        <v>9</v>
      </c>
      <c r="H9" t="s">
        <v>13</v>
      </c>
      <c r="I9" s="3">
        <f>+SUM(B2:B134)/COUNT(B2:B134)</f>
        <v>119.95454545454545</v>
      </c>
    </row>
    <row r="10" spans="1:9" x14ac:dyDescent="0.35">
      <c r="A10" s="1">
        <f t="shared" si="3"/>
        <v>9</v>
      </c>
      <c r="B10" s="2">
        <v>124</v>
      </c>
      <c r="C10" s="1">
        <f t="shared" si="1"/>
        <v>15376</v>
      </c>
      <c r="D10" s="2">
        <f t="shared" si="0"/>
        <v>4.0454545454545467</v>
      </c>
      <c r="E10" s="2">
        <f t="shared" si="2"/>
        <v>16.365702479338854</v>
      </c>
      <c r="G10" s="7"/>
      <c r="H10" t="s">
        <v>12</v>
      </c>
      <c r="I10" s="4">
        <f>+((I6/I7)*SQRT((COUNT(B2:B134)*I4)-I3))/I2</f>
        <v>2.8246311102028994</v>
      </c>
    </row>
    <row r="11" spans="1:9" x14ac:dyDescent="0.35">
      <c r="A11" s="1">
        <f t="shared" si="3"/>
        <v>10</v>
      </c>
      <c r="B11" s="2">
        <v>133</v>
      </c>
      <c r="C11" s="1">
        <f t="shared" si="1"/>
        <v>17689</v>
      </c>
      <c r="D11" s="2">
        <f t="shared" si="0"/>
        <v>13.045454545454547</v>
      </c>
      <c r="E11" s="2">
        <f t="shared" si="2"/>
        <v>170.18388429752071</v>
      </c>
      <c r="G11" s="7"/>
      <c r="H11" t="s">
        <v>14</v>
      </c>
      <c r="I11" s="4">
        <f>SQRT(E135/(COUNT(A2:A134)-1))</f>
        <v>8.5094511553804004</v>
      </c>
    </row>
    <row r="12" spans="1:9" x14ac:dyDescent="0.35">
      <c r="A12" s="1">
        <f t="shared" si="3"/>
        <v>11</v>
      </c>
      <c r="B12" s="2">
        <v>137</v>
      </c>
      <c r="C12" s="1">
        <f t="shared" si="1"/>
        <v>18769</v>
      </c>
      <c r="D12" s="2">
        <f t="shared" si="0"/>
        <v>17.045454545454547</v>
      </c>
      <c r="E12" s="2">
        <f t="shared" si="2"/>
        <v>290.54752066115708</v>
      </c>
      <c r="G12" s="7"/>
      <c r="H12" t="s">
        <v>15</v>
      </c>
      <c r="I12" s="3">
        <f>I5+(I6*I11)</f>
        <v>136.97344776530625</v>
      </c>
    </row>
    <row r="13" spans="1:9" x14ac:dyDescent="0.35">
      <c r="A13" s="1">
        <f t="shared" si="3"/>
        <v>12</v>
      </c>
      <c r="B13" s="2">
        <v>133</v>
      </c>
      <c r="C13" s="1">
        <f t="shared" si="1"/>
        <v>17689</v>
      </c>
      <c r="D13" s="2">
        <f t="shared" si="0"/>
        <v>13.045454545454547</v>
      </c>
      <c r="E13" s="2">
        <f t="shared" si="2"/>
        <v>170.18388429752071</v>
      </c>
      <c r="G13" s="7"/>
      <c r="H13" t="s">
        <v>16</v>
      </c>
      <c r="I13" s="3">
        <f>I5-(I6*I11)</f>
        <v>102.93564314378466</v>
      </c>
    </row>
    <row r="14" spans="1:9" x14ac:dyDescent="0.35">
      <c r="A14" s="1">
        <f t="shared" si="3"/>
        <v>13</v>
      </c>
      <c r="B14" s="2">
        <v>105</v>
      </c>
      <c r="C14" s="1">
        <f t="shared" si="1"/>
        <v>11025</v>
      </c>
      <c r="D14" s="2">
        <f t="shared" si="0"/>
        <v>-14.954545454545453</v>
      </c>
      <c r="E14" s="2">
        <f t="shared" si="2"/>
        <v>223.63842975206609</v>
      </c>
      <c r="G14" s="7"/>
      <c r="H14" t="s">
        <v>17</v>
      </c>
      <c r="I14" s="3">
        <f>I5-(1.654*I11)</f>
        <v>105.87991324354627</v>
      </c>
    </row>
    <row r="15" spans="1:9" x14ac:dyDescent="0.35">
      <c r="A15" s="1">
        <f t="shared" si="3"/>
        <v>14</v>
      </c>
      <c r="B15" s="2">
        <v>110</v>
      </c>
      <c r="C15" s="1">
        <f t="shared" si="1"/>
        <v>12100</v>
      </c>
      <c r="D15" s="2">
        <f t="shared" si="0"/>
        <v>-9.9545454545454533</v>
      </c>
      <c r="E15" s="2">
        <f t="shared" si="2"/>
        <v>99.092975206611541</v>
      </c>
      <c r="G15" s="7"/>
      <c r="H15" t="s">
        <v>18</v>
      </c>
      <c r="I15" s="3">
        <f>I5</f>
        <v>119.95454545454545</v>
      </c>
    </row>
    <row r="16" spans="1:9" x14ac:dyDescent="0.35">
      <c r="A16" s="1">
        <f t="shared" si="3"/>
        <v>15</v>
      </c>
      <c r="B16" s="2">
        <v>105</v>
      </c>
      <c r="C16" s="1">
        <f t="shared" si="1"/>
        <v>11025</v>
      </c>
      <c r="D16" s="2">
        <f t="shared" si="0"/>
        <v>-14.954545454545453</v>
      </c>
      <c r="E16" s="2">
        <f t="shared" si="2"/>
        <v>223.63842975206609</v>
      </c>
      <c r="G16" s="7"/>
      <c r="H16" t="s">
        <v>19</v>
      </c>
      <c r="I16" s="3">
        <f>I5+(1.654*I11)</f>
        <v>134.02917766554464</v>
      </c>
    </row>
    <row r="17" spans="1:14" x14ac:dyDescent="0.35">
      <c r="A17" s="1">
        <f t="shared" si="3"/>
        <v>16</v>
      </c>
      <c r="B17" s="2">
        <v>115</v>
      </c>
      <c r="C17" s="1">
        <f t="shared" si="1"/>
        <v>13225</v>
      </c>
      <c r="D17" s="2">
        <f t="shared" si="0"/>
        <v>-4.9545454545454533</v>
      </c>
      <c r="E17" s="2">
        <f t="shared" si="2"/>
        <v>24.547520661157012</v>
      </c>
    </row>
    <row r="18" spans="1:14" x14ac:dyDescent="0.35">
      <c r="A18" s="1">
        <f t="shared" si="3"/>
        <v>17</v>
      </c>
      <c r="B18" s="2">
        <v>110</v>
      </c>
      <c r="C18" s="1">
        <f t="shared" si="1"/>
        <v>12100</v>
      </c>
      <c r="D18" s="2">
        <f t="shared" si="0"/>
        <v>-9.9545454545454533</v>
      </c>
      <c r="E18" s="2">
        <f t="shared" si="2"/>
        <v>99.092975206611541</v>
      </c>
    </row>
    <row r="19" spans="1:14" x14ac:dyDescent="0.35">
      <c r="A19" s="1">
        <f t="shared" si="3"/>
        <v>18</v>
      </c>
      <c r="B19" s="2">
        <v>118</v>
      </c>
      <c r="C19" s="1">
        <f t="shared" si="1"/>
        <v>13924</v>
      </c>
      <c r="D19" s="2">
        <f t="shared" si="0"/>
        <v>-1.9545454545454533</v>
      </c>
      <c r="E19" s="2">
        <f t="shared" si="2"/>
        <v>3.8202479338842923</v>
      </c>
    </row>
    <row r="20" spans="1:14" x14ac:dyDescent="0.35">
      <c r="A20" s="1">
        <f t="shared" si="3"/>
        <v>19</v>
      </c>
      <c r="B20" s="2">
        <v>120</v>
      </c>
      <c r="C20" s="1">
        <f t="shared" si="1"/>
        <v>14400</v>
      </c>
      <c r="D20" s="2">
        <f t="shared" si="0"/>
        <v>4.5454545454546746E-2</v>
      </c>
      <c r="E20" s="2">
        <f t="shared" si="2"/>
        <v>2.0661157024794564E-3</v>
      </c>
    </row>
    <row r="21" spans="1:14" x14ac:dyDescent="0.35">
      <c r="A21" s="1">
        <f t="shared" si="3"/>
        <v>20</v>
      </c>
      <c r="B21" s="2">
        <v>125</v>
      </c>
      <c r="C21" s="1">
        <f t="shared" si="1"/>
        <v>15625</v>
      </c>
      <c r="D21" s="2">
        <f t="shared" si="0"/>
        <v>5.0454545454545467</v>
      </c>
      <c r="E21" s="2">
        <f>D21^2</f>
        <v>25.456611570247947</v>
      </c>
      <c r="G21" s="5"/>
      <c r="H21" s="5"/>
      <c r="I21" s="5"/>
      <c r="J21" s="6"/>
      <c r="K21" s="6"/>
      <c r="L21" s="5"/>
      <c r="M21" s="5"/>
      <c r="N21" s="5"/>
    </row>
    <row r="22" spans="1:14" x14ac:dyDescent="0.35">
      <c r="A22" s="1">
        <f t="shared" si="3"/>
        <v>21</v>
      </c>
      <c r="B22" s="2">
        <v>117</v>
      </c>
      <c r="C22" s="1">
        <f t="shared" si="1"/>
        <v>13689</v>
      </c>
      <c r="D22" s="2">
        <f t="shared" si="0"/>
        <v>-2.9545454545454533</v>
      </c>
      <c r="E22" s="2">
        <f t="shared" ref="E22:E85" si="4">D22^2</f>
        <v>8.7293388429751992</v>
      </c>
      <c r="G22" s="5"/>
      <c r="H22" s="5"/>
      <c r="I22" s="5"/>
      <c r="J22" s="5"/>
      <c r="K22" s="5"/>
      <c r="L22" s="5"/>
      <c r="M22" s="5"/>
      <c r="N22" s="5"/>
    </row>
    <row r="23" spans="1:14" x14ac:dyDescent="0.35">
      <c r="A23" s="1">
        <f t="shared" si="3"/>
        <v>22</v>
      </c>
      <c r="B23" s="2">
        <v>124</v>
      </c>
      <c r="C23" s="1">
        <f t="shared" si="1"/>
        <v>15376</v>
      </c>
      <c r="D23" s="2">
        <f t="shared" si="0"/>
        <v>4.0454545454545467</v>
      </c>
      <c r="E23" s="2">
        <f t="shared" si="4"/>
        <v>16.365702479338854</v>
      </c>
      <c r="G23" s="5"/>
      <c r="H23" s="5"/>
      <c r="I23" s="5"/>
      <c r="J23" s="5"/>
      <c r="K23" s="5"/>
      <c r="L23" s="5"/>
      <c r="M23" s="5"/>
      <c r="N23" s="5"/>
    </row>
    <row r="24" spans="1:14" x14ac:dyDescent="0.35">
      <c r="A24" s="1">
        <f t="shared" si="3"/>
        <v>23</v>
      </c>
      <c r="B24" s="2">
        <v>137</v>
      </c>
      <c r="C24" s="1">
        <f t="shared" si="1"/>
        <v>18769</v>
      </c>
      <c r="D24" s="2">
        <f t="shared" si="0"/>
        <v>17.045454545454547</v>
      </c>
      <c r="E24" s="2">
        <f t="shared" si="4"/>
        <v>290.54752066115708</v>
      </c>
      <c r="G24" s="5"/>
      <c r="H24" s="5"/>
      <c r="I24" s="5"/>
      <c r="J24" s="5"/>
      <c r="K24" s="5"/>
      <c r="L24" s="5"/>
      <c r="M24" s="5"/>
      <c r="N24" s="5"/>
    </row>
    <row r="25" spans="1:14" x14ac:dyDescent="0.35">
      <c r="A25" s="1">
        <f t="shared" si="3"/>
        <v>24</v>
      </c>
      <c r="B25" s="2">
        <v>133</v>
      </c>
      <c r="C25" s="1">
        <f t="shared" si="1"/>
        <v>17689</v>
      </c>
      <c r="D25" s="2">
        <f t="shared" si="0"/>
        <v>13.045454545454547</v>
      </c>
      <c r="E25" s="2">
        <f t="shared" si="4"/>
        <v>170.18388429752071</v>
      </c>
      <c r="G25" s="5"/>
      <c r="H25" s="5"/>
      <c r="I25" s="5"/>
      <c r="J25" s="5"/>
      <c r="K25" s="5"/>
      <c r="L25" s="5"/>
      <c r="M25" s="5"/>
      <c r="N25" s="5"/>
    </row>
    <row r="26" spans="1:14" x14ac:dyDescent="0.35">
      <c r="A26" s="1">
        <f t="shared" si="3"/>
        <v>25</v>
      </c>
      <c r="B26" s="2">
        <v>133</v>
      </c>
      <c r="C26" s="1">
        <f t="shared" si="1"/>
        <v>17689</v>
      </c>
      <c r="D26" s="2">
        <f t="shared" si="0"/>
        <v>13.045454545454547</v>
      </c>
      <c r="E26" s="2">
        <f t="shared" si="4"/>
        <v>170.18388429752071</v>
      </c>
      <c r="G26" s="5"/>
      <c r="H26" s="5"/>
      <c r="I26" s="5"/>
      <c r="J26" s="5"/>
      <c r="K26" s="5"/>
      <c r="L26" s="5"/>
      <c r="M26" s="5"/>
      <c r="N26" s="5"/>
    </row>
    <row r="27" spans="1:14" x14ac:dyDescent="0.35">
      <c r="A27" s="1">
        <f t="shared" si="3"/>
        <v>26</v>
      </c>
      <c r="B27" s="2">
        <v>110</v>
      </c>
      <c r="C27" s="1">
        <f t="shared" si="1"/>
        <v>12100</v>
      </c>
      <c r="D27" s="2">
        <f t="shared" si="0"/>
        <v>-9.9545454545454533</v>
      </c>
      <c r="E27" s="2">
        <f t="shared" si="4"/>
        <v>99.092975206611541</v>
      </c>
      <c r="G27" s="5"/>
      <c r="H27" s="5"/>
      <c r="I27" s="5"/>
      <c r="J27" s="5"/>
      <c r="K27" s="5"/>
      <c r="L27" s="5"/>
      <c r="M27" s="5"/>
      <c r="N27" s="5"/>
    </row>
    <row r="28" spans="1:14" x14ac:dyDescent="0.35">
      <c r="A28" s="1">
        <f t="shared" si="3"/>
        <v>27</v>
      </c>
      <c r="B28" s="2">
        <v>124</v>
      </c>
      <c r="C28" s="1">
        <f t="shared" si="1"/>
        <v>15376</v>
      </c>
      <c r="D28" s="2">
        <f t="shared" si="0"/>
        <v>4.0454545454545467</v>
      </c>
      <c r="E28" s="2">
        <f t="shared" si="4"/>
        <v>16.365702479338854</v>
      </c>
      <c r="G28" s="5"/>
      <c r="H28" s="5"/>
      <c r="I28" s="5"/>
      <c r="J28" s="5"/>
      <c r="K28" s="5"/>
      <c r="L28" s="5"/>
      <c r="M28" s="5"/>
      <c r="N28" s="5"/>
    </row>
    <row r="29" spans="1:14" x14ac:dyDescent="0.35">
      <c r="A29" s="1">
        <f t="shared" si="3"/>
        <v>28</v>
      </c>
      <c r="B29" s="2">
        <v>128</v>
      </c>
      <c r="C29" s="1">
        <f t="shared" si="1"/>
        <v>16384</v>
      </c>
      <c r="D29" s="2">
        <f t="shared" si="0"/>
        <v>8.0454545454545467</v>
      </c>
      <c r="E29" s="2">
        <f t="shared" si="4"/>
        <v>64.729338842975224</v>
      </c>
    </row>
    <row r="30" spans="1:14" x14ac:dyDescent="0.35">
      <c r="A30" s="1">
        <f t="shared" si="3"/>
        <v>29</v>
      </c>
      <c r="B30" s="2">
        <v>118</v>
      </c>
      <c r="C30" s="1">
        <f t="shared" si="1"/>
        <v>13924</v>
      </c>
      <c r="D30" s="2">
        <f t="shared" si="0"/>
        <v>-1.9545454545454533</v>
      </c>
      <c r="E30" s="2">
        <f t="shared" si="4"/>
        <v>3.8202479338842923</v>
      </c>
    </row>
    <row r="31" spans="1:14" x14ac:dyDescent="0.35">
      <c r="A31" s="1">
        <f t="shared" si="3"/>
        <v>30</v>
      </c>
      <c r="B31" s="2">
        <v>125</v>
      </c>
      <c r="C31" s="1">
        <f t="shared" si="1"/>
        <v>15625</v>
      </c>
      <c r="D31" s="2">
        <f t="shared" si="0"/>
        <v>5.0454545454545467</v>
      </c>
      <c r="E31" s="2">
        <f t="shared" si="4"/>
        <v>25.456611570247947</v>
      </c>
    </row>
    <row r="32" spans="1:14" x14ac:dyDescent="0.35">
      <c r="A32" s="1">
        <f t="shared" si="3"/>
        <v>31</v>
      </c>
      <c r="B32" s="2">
        <v>137</v>
      </c>
      <c r="C32" s="1">
        <f t="shared" si="1"/>
        <v>18769</v>
      </c>
      <c r="D32" s="2">
        <f t="shared" si="0"/>
        <v>17.045454545454547</v>
      </c>
      <c r="E32" s="2">
        <f t="shared" si="4"/>
        <v>290.54752066115708</v>
      </c>
    </row>
    <row r="33" spans="1:5" x14ac:dyDescent="0.35">
      <c r="A33" s="1">
        <f t="shared" si="3"/>
        <v>32</v>
      </c>
      <c r="B33" s="2">
        <v>123</v>
      </c>
      <c r="C33" s="1">
        <f t="shared" si="1"/>
        <v>15129</v>
      </c>
      <c r="D33" s="2">
        <f t="shared" si="0"/>
        <v>3.0454545454545467</v>
      </c>
      <c r="E33" s="2">
        <f t="shared" si="4"/>
        <v>9.2747933884297602</v>
      </c>
    </row>
    <row r="34" spans="1:5" x14ac:dyDescent="0.35">
      <c r="A34" s="1">
        <f t="shared" si="3"/>
        <v>33</v>
      </c>
      <c r="B34" s="2">
        <v>120</v>
      </c>
      <c r="C34" s="1">
        <f t="shared" si="1"/>
        <v>14400</v>
      </c>
      <c r="D34" s="2">
        <f t="shared" ref="D34:D65" si="5">B34-$I$9</f>
        <v>4.5454545454546746E-2</v>
      </c>
      <c r="E34" s="2">
        <f t="shared" si="4"/>
        <v>2.0661157024794564E-3</v>
      </c>
    </row>
    <row r="35" spans="1:5" x14ac:dyDescent="0.35">
      <c r="A35" s="1">
        <f t="shared" si="3"/>
        <v>34</v>
      </c>
      <c r="B35" s="2">
        <v>110</v>
      </c>
      <c r="C35" s="1">
        <f t="shared" si="1"/>
        <v>12100</v>
      </c>
      <c r="D35" s="2">
        <f t="shared" si="5"/>
        <v>-9.9545454545454533</v>
      </c>
      <c r="E35" s="2">
        <f t="shared" si="4"/>
        <v>99.092975206611541</v>
      </c>
    </row>
    <row r="36" spans="1:5" x14ac:dyDescent="0.35">
      <c r="A36" s="1">
        <f t="shared" si="3"/>
        <v>35</v>
      </c>
      <c r="B36" s="2">
        <v>118</v>
      </c>
      <c r="C36" s="1">
        <f t="shared" si="1"/>
        <v>13924</v>
      </c>
      <c r="D36" s="2">
        <f t="shared" si="5"/>
        <v>-1.9545454545454533</v>
      </c>
      <c r="E36" s="2">
        <f t="shared" si="4"/>
        <v>3.8202479338842923</v>
      </c>
    </row>
    <row r="37" spans="1:5" x14ac:dyDescent="0.35">
      <c r="A37" s="1">
        <f t="shared" si="3"/>
        <v>36</v>
      </c>
      <c r="B37" s="2">
        <v>118</v>
      </c>
      <c r="C37" s="1">
        <f t="shared" si="1"/>
        <v>13924</v>
      </c>
      <c r="D37" s="2">
        <f t="shared" si="5"/>
        <v>-1.9545454545454533</v>
      </c>
      <c r="E37" s="2">
        <f t="shared" si="4"/>
        <v>3.8202479338842923</v>
      </c>
    </row>
    <row r="38" spans="1:5" x14ac:dyDescent="0.35">
      <c r="A38" s="1">
        <f t="shared" si="3"/>
        <v>37</v>
      </c>
      <c r="B38" s="2">
        <v>118</v>
      </c>
      <c r="C38" s="1">
        <f t="shared" si="1"/>
        <v>13924</v>
      </c>
      <c r="D38" s="2">
        <f t="shared" si="5"/>
        <v>-1.9545454545454533</v>
      </c>
      <c r="E38" s="2">
        <f t="shared" si="4"/>
        <v>3.8202479338842923</v>
      </c>
    </row>
    <row r="39" spans="1:5" x14ac:dyDescent="0.35">
      <c r="A39" s="1">
        <f t="shared" si="3"/>
        <v>38</v>
      </c>
      <c r="B39" s="2">
        <v>105</v>
      </c>
      <c r="C39" s="1">
        <f t="shared" si="1"/>
        <v>11025</v>
      </c>
      <c r="D39" s="2">
        <f t="shared" si="5"/>
        <v>-14.954545454545453</v>
      </c>
      <c r="E39" s="2">
        <f t="shared" si="4"/>
        <v>223.63842975206609</v>
      </c>
    </row>
    <row r="40" spans="1:5" x14ac:dyDescent="0.35">
      <c r="A40" s="1">
        <f t="shared" si="3"/>
        <v>39</v>
      </c>
      <c r="B40" s="2">
        <v>105</v>
      </c>
      <c r="C40" s="1">
        <f t="shared" si="1"/>
        <v>11025</v>
      </c>
      <c r="D40" s="2">
        <f t="shared" si="5"/>
        <v>-14.954545454545453</v>
      </c>
      <c r="E40" s="2">
        <f t="shared" si="4"/>
        <v>223.63842975206609</v>
      </c>
    </row>
    <row r="41" spans="1:5" x14ac:dyDescent="0.35">
      <c r="A41" s="1">
        <f t="shared" si="3"/>
        <v>40</v>
      </c>
      <c r="B41" s="2">
        <v>123</v>
      </c>
      <c r="C41" s="1">
        <f t="shared" si="1"/>
        <v>15129</v>
      </c>
      <c r="D41" s="2">
        <f t="shared" si="5"/>
        <v>3.0454545454545467</v>
      </c>
      <c r="E41" s="2">
        <f t="shared" si="4"/>
        <v>9.2747933884297602</v>
      </c>
    </row>
    <row r="42" spans="1:5" x14ac:dyDescent="0.35">
      <c r="A42" s="1">
        <f t="shared" si="3"/>
        <v>41</v>
      </c>
      <c r="B42" s="2">
        <v>133</v>
      </c>
      <c r="C42" s="1">
        <f t="shared" si="1"/>
        <v>17689</v>
      </c>
      <c r="D42" s="2">
        <f t="shared" si="5"/>
        <v>13.045454545454547</v>
      </c>
      <c r="E42" s="2">
        <f t="shared" si="4"/>
        <v>170.18388429752071</v>
      </c>
    </row>
    <row r="43" spans="1:5" x14ac:dyDescent="0.35">
      <c r="A43" s="1">
        <f t="shared" si="3"/>
        <v>42</v>
      </c>
      <c r="B43" s="2">
        <v>110</v>
      </c>
      <c r="C43" s="1">
        <f t="shared" si="1"/>
        <v>12100</v>
      </c>
      <c r="D43" s="2">
        <f t="shared" si="5"/>
        <v>-9.9545454545454533</v>
      </c>
      <c r="E43" s="2">
        <f t="shared" si="4"/>
        <v>99.092975206611541</v>
      </c>
    </row>
    <row r="44" spans="1:5" x14ac:dyDescent="0.35">
      <c r="A44" s="1">
        <f t="shared" si="3"/>
        <v>43</v>
      </c>
      <c r="B44" s="2">
        <v>123</v>
      </c>
      <c r="C44" s="1">
        <f t="shared" si="1"/>
        <v>15129</v>
      </c>
      <c r="D44" s="2">
        <f t="shared" si="5"/>
        <v>3.0454545454545467</v>
      </c>
      <c r="E44" s="2">
        <f t="shared" si="4"/>
        <v>9.2747933884297602</v>
      </c>
    </row>
    <row r="45" spans="1:5" x14ac:dyDescent="0.35">
      <c r="A45" s="1">
        <f t="shared" si="3"/>
        <v>44</v>
      </c>
      <c r="B45" s="2">
        <v>120</v>
      </c>
      <c r="C45" s="1">
        <f t="shared" si="1"/>
        <v>14400</v>
      </c>
      <c r="D45" s="2">
        <f t="shared" si="5"/>
        <v>4.5454545454546746E-2</v>
      </c>
      <c r="E45" s="2">
        <f t="shared" si="4"/>
        <v>2.0661157024794564E-3</v>
      </c>
    </row>
    <row r="46" spans="1:5" x14ac:dyDescent="0.35">
      <c r="A46" s="1">
        <f t="shared" si="3"/>
        <v>45</v>
      </c>
      <c r="B46" s="2">
        <v>118</v>
      </c>
      <c r="C46" s="1">
        <f t="shared" si="1"/>
        <v>13924</v>
      </c>
      <c r="D46" s="2">
        <f t="shared" si="5"/>
        <v>-1.9545454545454533</v>
      </c>
      <c r="E46" s="2">
        <f t="shared" si="4"/>
        <v>3.8202479338842923</v>
      </c>
    </row>
    <row r="47" spans="1:5" x14ac:dyDescent="0.35">
      <c r="A47" s="1">
        <f t="shared" si="3"/>
        <v>46</v>
      </c>
      <c r="B47" s="2">
        <v>117</v>
      </c>
      <c r="C47" s="1">
        <f t="shared" si="1"/>
        <v>13689</v>
      </c>
      <c r="D47" s="2">
        <f t="shared" si="5"/>
        <v>-2.9545454545454533</v>
      </c>
      <c r="E47" s="2">
        <f t="shared" si="4"/>
        <v>8.7293388429751992</v>
      </c>
    </row>
    <row r="48" spans="1:5" x14ac:dyDescent="0.35">
      <c r="A48" s="1">
        <f t="shared" si="3"/>
        <v>47</v>
      </c>
      <c r="B48" s="2">
        <v>118</v>
      </c>
      <c r="C48" s="1">
        <f t="shared" si="1"/>
        <v>13924</v>
      </c>
      <c r="D48" s="2">
        <f t="shared" si="5"/>
        <v>-1.9545454545454533</v>
      </c>
      <c r="E48" s="2">
        <f t="shared" si="4"/>
        <v>3.8202479338842923</v>
      </c>
    </row>
    <row r="49" spans="1:5" x14ac:dyDescent="0.35">
      <c r="A49" s="1">
        <f t="shared" si="3"/>
        <v>48</v>
      </c>
      <c r="B49" s="2">
        <v>110</v>
      </c>
      <c r="C49" s="1">
        <f t="shared" si="1"/>
        <v>12100</v>
      </c>
      <c r="D49" s="2">
        <f t="shared" si="5"/>
        <v>-9.9545454545454533</v>
      </c>
      <c r="E49" s="2">
        <f t="shared" si="4"/>
        <v>99.092975206611541</v>
      </c>
    </row>
    <row r="50" spans="1:5" x14ac:dyDescent="0.35">
      <c r="A50" s="1">
        <f t="shared" si="3"/>
        <v>49</v>
      </c>
      <c r="B50" s="2">
        <v>110</v>
      </c>
      <c r="C50" s="1">
        <f t="shared" si="1"/>
        <v>12100</v>
      </c>
      <c r="D50" s="2">
        <f t="shared" si="5"/>
        <v>-9.9545454545454533</v>
      </c>
      <c r="E50" s="2">
        <f t="shared" si="4"/>
        <v>99.092975206611541</v>
      </c>
    </row>
    <row r="51" spans="1:5" x14ac:dyDescent="0.35">
      <c r="A51" s="1">
        <f t="shared" si="3"/>
        <v>50</v>
      </c>
      <c r="B51" s="2">
        <v>123</v>
      </c>
      <c r="C51" s="1">
        <f t="shared" si="1"/>
        <v>15129</v>
      </c>
      <c r="D51" s="2">
        <f t="shared" si="5"/>
        <v>3.0454545454545467</v>
      </c>
      <c r="E51" s="2">
        <f t="shared" si="4"/>
        <v>9.2747933884297602</v>
      </c>
    </row>
    <row r="52" spans="1:5" x14ac:dyDescent="0.35">
      <c r="A52" s="1">
        <f t="shared" si="3"/>
        <v>51</v>
      </c>
      <c r="B52" s="2">
        <v>128</v>
      </c>
      <c r="C52" s="1">
        <f t="shared" si="1"/>
        <v>16384</v>
      </c>
      <c r="D52" s="2">
        <f t="shared" si="5"/>
        <v>8.0454545454545467</v>
      </c>
      <c r="E52" s="2">
        <f t="shared" si="4"/>
        <v>64.729338842975224</v>
      </c>
    </row>
    <row r="53" spans="1:5" x14ac:dyDescent="0.35">
      <c r="A53" s="1">
        <f t="shared" si="3"/>
        <v>52</v>
      </c>
      <c r="B53" s="2">
        <v>105</v>
      </c>
      <c r="C53" s="1">
        <f t="shared" si="1"/>
        <v>11025</v>
      </c>
      <c r="D53" s="2">
        <f t="shared" si="5"/>
        <v>-14.954545454545453</v>
      </c>
      <c r="E53" s="2">
        <f t="shared" si="4"/>
        <v>223.63842975206609</v>
      </c>
    </row>
    <row r="54" spans="1:5" x14ac:dyDescent="0.35">
      <c r="A54" s="1">
        <f t="shared" si="3"/>
        <v>53</v>
      </c>
      <c r="B54" s="2">
        <v>123</v>
      </c>
      <c r="C54" s="1">
        <f t="shared" si="1"/>
        <v>15129</v>
      </c>
      <c r="D54" s="2">
        <f t="shared" si="5"/>
        <v>3.0454545454545467</v>
      </c>
      <c r="E54" s="2">
        <f t="shared" si="4"/>
        <v>9.2747933884297602</v>
      </c>
    </row>
    <row r="55" spans="1:5" x14ac:dyDescent="0.35">
      <c r="A55" s="1">
        <f t="shared" si="3"/>
        <v>54</v>
      </c>
      <c r="B55" s="2">
        <v>110</v>
      </c>
      <c r="C55" s="1">
        <f t="shared" si="1"/>
        <v>12100</v>
      </c>
      <c r="D55" s="2">
        <f t="shared" si="5"/>
        <v>-9.9545454545454533</v>
      </c>
      <c r="E55" s="2">
        <f t="shared" si="4"/>
        <v>99.092975206611541</v>
      </c>
    </row>
    <row r="56" spans="1:5" x14ac:dyDescent="0.35">
      <c r="A56" s="1">
        <f t="shared" si="3"/>
        <v>55</v>
      </c>
      <c r="B56" s="2">
        <v>118</v>
      </c>
      <c r="C56" s="1">
        <f t="shared" si="1"/>
        <v>13924</v>
      </c>
      <c r="D56" s="2">
        <f t="shared" si="5"/>
        <v>-1.9545454545454533</v>
      </c>
      <c r="E56" s="2">
        <f t="shared" si="4"/>
        <v>3.8202479338842923</v>
      </c>
    </row>
    <row r="57" spans="1:5" x14ac:dyDescent="0.35">
      <c r="A57" s="1">
        <f t="shared" si="3"/>
        <v>56</v>
      </c>
      <c r="B57" s="2">
        <v>133</v>
      </c>
      <c r="C57" s="1">
        <f t="shared" si="1"/>
        <v>17689</v>
      </c>
      <c r="D57" s="2">
        <f t="shared" si="5"/>
        <v>13.045454545454547</v>
      </c>
      <c r="E57" s="2">
        <f t="shared" si="4"/>
        <v>170.18388429752071</v>
      </c>
    </row>
    <row r="58" spans="1:5" x14ac:dyDescent="0.35">
      <c r="A58" s="1">
        <f t="shared" si="3"/>
        <v>57</v>
      </c>
      <c r="B58" s="2">
        <v>123</v>
      </c>
      <c r="C58" s="1">
        <f t="shared" si="1"/>
        <v>15129</v>
      </c>
      <c r="D58" s="2">
        <f t="shared" si="5"/>
        <v>3.0454545454545467</v>
      </c>
      <c r="E58" s="2">
        <f t="shared" si="4"/>
        <v>9.2747933884297602</v>
      </c>
    </row>
    <row r="59" spans="1:5" x14ac:dyDescent="0.35">
      <c r="A59" s="1">
        <f t="shared" si="3"/>
        <v>58</v>
      </c>
      <c r="B59" s="2">
        <v>118</v>
      </c>
      <c r="C59" s="1">
        <f t="shared" si="1"/>
        <v>13924</v>
      </c>
      <c r="D59" s="2">
        <f t="shared" si="5"/>
        <v>-1.9545454545454533</v>
      </c>
      <c r="E59" s="2">
        <f t="shared" si="4"/>
        <v>3.8202479338842923</v>
      </c>
    </row>
    <row r="60" spans="1:5" x14ac:dyDescent="0.35">
      <c r="A60" s="1">
        <f t="shared" si="3"/>
        <v>59</v>
      </c>
      <c r="B60" s="2">
        <v>118</v>
      </c>
      <c r="C60" s="1">
        <f t="shared" si="1"/>
        <v>13924</v>
      </c>
      <c r="D60" s="2">
        <f t="shared" si="5"/>
        <v>-1.9545454545454533</v>
      </c>
      <c r="E60" s="2">
        <f t="shared" si="4"/>
        <v>3.8202479338842923</v>
      </c>
    </row>
    <row r="61" spans="1:5" x14ac:dyDescent="0.35">
      <c r="A61" s="1">
        <f t="shared" si="3"/>
        <v>60</v>
      </c>
      <c r="B61" s="2">
        <v>118</v>
      </c>
      <c r="C61" s="1">
        <f t="shared" si="1"/>
        <v>13924</v>
      </c>
      <c r="D61" s="2">
        <f t="shared" si="5"/>
        <v>-1.9545454545454533</v>
      </c>
      <c r="E61" s="2">
        <f t="shared" si="4"/>
        <v>3.8202479338842923</v>
      </c>
    </row>
    <row r="62" spans="1:5" x14ac:dyDescent="0.35">
      <c r="A62" s="1">
        <f t="shared" si="3"/>
        <v>61</v>
      </c>
      <c r="B62" s="2">
        <v>105</v>
      </c>
      <c r="C62" s="1">
        <f t="shared" si="1"/>
        <v>11025</v>
      </c>
      <c r="D62" s="2">
        <f t="shared" si="5"/>
        <v>-14.954545454545453</v>
      </c>
      <c r="E62" s="2">
        <f t="shared" si="4"/>
        <v>223.63842975206609</v>
      </c>
    </row>
    <row r="63" spans="1:5" x14ac:dyDescent="0.35">
      <c r="A63" s="1">
        <f t="shared" si="3"/>
        <v>62</v>
      </c>
      <c r="B63" s="2">
        <v>118</v>
      </c>
      <c r="C63" s="1">
        <f t="shared" si="1"/>
        <v>13924</v>
      </c>
      <c r="D63" s="2">
        <f t="shared" si="5"/>
        <v>-1.9545454545454533</v>
      </c>
      <c r="E63" s="2">
        <f t="shared" si="4"/>
        <v>3.8202479338842923</v>
      </c>
    </row>
    <row r="64" spans="1:5" x14ac:dyDescent="0.35">
      <c r="A64" s="1">
        <f t="shared" si="3"/>
        <v>63</v>
      </c>
      <c r="B64" s="2">
        <v>128</v>
      </c>
      <c r="C64" s="1">
        <f t="shared" si="1"/>
        <v>16384</v>
      </c>
      <c r="D64" s="2">
        <f t="shared" si="5"/>
        <v>8.0454545454545467</v>
      </c>
      <c r="E64" s="2">
        <f t="shared" si="4"/>
        <v>64.729338842975224</v>
      </c>
    </row>
    <row r="65" spans="1:5" x14ac:dyDescent="0.35">
      <c r="A65" s="1">
        <f t="shared" si="3"/>
        <v>64</v>
      </c>
      <c r="B65" s="2">
        <v>128</v>
      </c>
      <c r="C65" s="1">
        <f t="shared" si="1"/>
        <v>16384</v>
      </c>
      <c r="D65" s="2">
        <f t="shared" si="5"/>
        <v>8.0454545454545467</v>
      </c>
      <c r="E65" s="2">
        <f t="shared" si="4"/>
        <v>64.729338842975224</v>
      </c>
    </row>
    <row r="66" spans="1:5" x14ac:dyDescent="0.35">
      <c r="A66" s="1">
        <f t="shared" si="3"/>
        <v>65</v>
      </c>
      <c r="B66" s="2">
        <v>118</v>
      </c>
      <c r="C66" s="1">
        <f t="shared" si="1"/>
        <v>13924</v>
      </c>
      <c r="D66" s="2">
        <f t="shared" ref="D66:D97" si="6">B66-$I$9</f>
        <v>-1.9545454545454533</v>
      </c>
      <c r="E66" s="2">
        <f t="shared" si="4"/>
        <v>3.8202479338842923</v>
      </c>
    </row>
    <row r="67" spans="1:5" x14ac:dyDescent="0.35">
      <c r="A67" s="1">
        <f t="shared" si="3"/>
        <v>66</v>
      </c>
      <c r="B67" s="2">
        <v>128</v>
      </c>
      <c r="C67" s="1">
        <f t="shared" ref="C67:C111" si="7">B67^2</f>
        <v>16384</v>
      </c>
      <c r="D67" s="2">
        <f t="shared" si="6"/>
        <v>8.0454545454545467</v>
      </c>
      <c r="E67" s="2">
        <f t="shared" si="4"/>
        <v>64.729338842975224</v>
      </c>
    </row>
    <row r="68" spans="1:5" x14ac:dyDescent="0.35">
      <c r="A68" s="1">
        <f t="shared" ref="A68:A111" si="8">A67+1</f>
        <v>67</v>
      </c>
      <c r="B68" s="2">
        <v>110</v>
      </c>
      <c r="C68" s="1">
        <f t="shared" si="7"/>
        <v>12100</v>
      </c>
      <c r="D68" s="2">
        <f t="shared" si="6"/>
        <v>-9.9545454545454533</v>
      </c>
      <c r="E68" s="2">
        <f t="shared" si="4"/>
        <v>99.092975206611541</v>
      </c>
    </row>
    <row r="69" spans="1:5" x14ac:dyDescent="0.35">
      <c r="A69" s="1">
        <f t="shared" si="8"/>
        <v>68</v>
      </c>
      <c r="B69" s="2">
        <v>110</v>
      </c>
      <c r="C69" s="1">
        <f t="shared" si="7"/>
        <v>12100</v>
      </c>
      <c r="D69" s="2">
        <f t="shared" si="6"/>
        <v>-9.9545454545454533</v>
      </c>
      <c r="E69" s="2">
        <f t="shared" si="4"/>
        <v>99.092975206611541</v>
      </c>
    </row>
    <row r="70" spans="1:5" x14ac:dyDescent="0.35">
      <c r="A70" s="1">
        <f t="shared" si="8"/>
        <v>69</v>
      </c>
      <c r="B70" s="2">
        <v>128</v>
      </c>
      <c r="C70" s="1">
        <f t="shared" si="7"/>
        <v>16384</v>
      </c>
      <c r="D70" s="2">
        <f t="shared" si="6"/>
        <v>8.0454545454545467</v>
      </c>
      <c r="E70" s="2">
        <f t="shared" si="4"/>
        <v>64.729338842975224</v>
      </c>
    </row>
    <row r="71" spans="1:5" x14ac:dyDescent="0.35">
      <c r="A71" s="1">
        <f t="shared" si="8"/>
        <v>70</v>
      </c>
      <c r="B71" s="2">
        <v>117</v>
      </c>
      <c r="C71" s="1">
        <f t="shared" si="7"/>
        <v>13689</v>
      </c>
      <c r="D71" s="2">
        <f t="shared" si="6"/>
        <v>-2.9545454545454533</v>
      </c>
      <c r="E71" s="2">
        <f t="shared" si="4"/>
        <v>8.7293388429751992</v>
      </c>
    </row>
    <row r="72" spans="1:5" x14ac:dyDescent="0.35">
      <c r="A72" s="1">
        <f t="shared" si="8"/>
        <v>71</v>
      </c>
      <c r="B72" s="2">
        <v>133</v>
      </c>
      <c r="C72" s="1">
        <f t="shared" si="7"/>
        <v>17689</v>
      </c>
      <c r="D72" s="2">
        <f t="shared" si="6"/>
        <v>13.045454545454547</v>
      </c>
      <c r="E72" s="2">
        <f t="shared" si="4"/>
        <v>170.18388429752071</v>
      </c>
    </row>
    <row r="73" spans="1:5" x14ac:dyDescent="0.35">
      <c r="A73" s="1">
        <f t="shared" si="8"/>
        <v>72</v>
      </c>
      <c r="B73" s="2">
        <v>110</v>
      </c>
      <c r="C73" s="1">
        <f t="shared" si="7"/>
        <v>12100</v>
      </c>
      <c r="D73" s="2">
        <f t="shared" si="6"/>
        <v>-9.9545454545454533</v>
      </c>
      <c r="E73" s="2">
        <f t="shared" si="4"/>
        <v>99.092975206611541</v>
      </c>
    </row>
    <row r="74" spans="1:5" x14ac:dyDescent="0.35">
      <c r="A74" s="1">
        <f t="shared" si="8"/>
        <v>73</v>
      </c>
      <c r="B74" s="2">
        <v>133</v>
      </c>
      <c r="C74" s="1">
        <f t="shared" si="7"/>
        <v>17689</v>
      </c>
      <c r="D74" s="2">
        <f t="shared" si="6"/>
        <v>13.045454545454547</v>
      </c>
      <c r="E74" s="2">
        <f t="shared" si="4"/>
        <v>170.18388429752071</v>
      </c>
    </row>
    <row r="75" spans="1:5" x14ac:dyDescent="0.35">
      <c r="A75" s="1">
        <f t="shared" si="8"/>
        <v>74</v>
      </c>
      <c r="B75" s="2">
        <v>120</v>
      </c>
      <c r="C75" s="1">
        <f t="shared" si="7"/>
        <v>14400</v>
      </c>
      <c r="D75" s="2">
        <f t="shared" si="6"/>
        <v>4.5454545454546746E-2</v>
      </c>
      <c r="E75" s="2">
        <f t="shared" si="4"/>
        <v>2.0661157024794564E-3</v>
      </c>
    </row>
    <row r="76" spans="1:5" x14ac:dyDescent="0.35">
      <c r="A76" s="1">
        <f t="shared" si="8"/>
        <v>75</v>
      </c>
      <c r="B76" s="2">
        <v>125</v>
      </c>
      <c r="C76" s="1">
        <f t="shared" si="7"/>
        <v>15625</v>
      </c>
      <c r="D76" s="2">
        <f t="shared" si="6"/>
        <v>5.0454545454545467</v>
      </c>
      <c r="E76" s="2">
        <f t="shared" si="4"/>
        <v>25.456611570247947</v>
      </c>
    </row>
    <row r="77" spans="1:5" x14ac:dyDescent="0.35">
      <c r="A77" s="1">
        <f t="shared" si="8"/>
        <v>76</v>
      </c>
      <c r="B77" s="2">
        <v>120</v>
      </c>
      <c r="C77" s="1">
        <f t="shared" si="7"/>
        <v>14400</v>
      </c>
      <c r="D77" s="2">
        <f t="shared" si="6"/>
        <v>4.5454545454546746E-2</v>
      </c>
      <c r="E77" s="2">
        <f t="shared" si="4"/>
        <v>2.0661157024794564E-3</v>
      </c>
    </row>
    <row r="78" spans="1:5" x14ac:dyDescent="0.35">
      <c r="A78" s="1">
        <f t="shared" si="8"/>
        <v>77</v>
      </c>
      <c r="B78" s="2">
        <v>118</v>
      </c>
      <c r="C78" s="1">
        <f t="shared" si="7"/>
        <v>13924</v>
      </c>
      <c r="D78" s="2">
        <f t="shared" si="6"/>
        <v>-1.9545454545454533</v>
      </c>
      <c r="E78" s="2">
        <f t="shared" si="4"/>
        <v>3.8202479338842923</v>
      </c>
    </row>
    <row r="79" spans="1:5" x14ac:dyDescent="0.35">
      <c r="A79" s="1">
        <f t="shared" si="8"/>
        <v>78</v>
      </c>
      <c r="B79" s="2">
        <v>125</v>
      </c>
      <c r="C79" s="1">
        <f t="shared" si="7"/>
        <v>15625</v>
      </c>
      <c r="D79" s="2">
        <f t="shared" si="6"/>
        <v>5.0454545454545467</v>
      </c>
      <c r="E79" s="2">
        <f t="shared" si="4"/>
        <v>25.456611570247947</v>
      </c>
    </row>
    <row r="80" spans="1:5" x14ac:dyDescent="0.35">
      <c r="A80" s="1">
        <f t="shared" si="8"/>
        <v>79</v>
      </c>
      <c r="B80" s="2">
        <v>105</v>
      </c>
      <c r="C80" s="1">
        <f t="shared" si="7"/>
        <v>11025</v>
      </c>
      <c r="D80" s="2">
        <f t="shared" si="6"/>
        <v>-14.954545454545453</v>
      </c>
      <c r="E80" s="2">
        <f t="shared" si="4"/>
        <v>223.63842975206609</v>
      </c>
    </row>
    <row r="81" spans="1:5" x14ac:dyDescent="0.35">
      <c r="A81" s="1">
        <f t="shared" si="8"/>
        <v>80</v>
      </c>
      <c r="B81" s="2">
        <v>124</v>
      </c>
      <c r="C81" s="1">
        <f t="shared" si="7"/>
        <v>15376</v>
      </c>
      <c r="D81" s="2">
        <f t="shared" si="6"/>
        <v>4.0454545454545467</v>
      </c>
      <c r="E81" s="2">
        <f t="shared" si="4"/>
        <v>16.365702479338854</v>
      </c>
    </row>
    <row r="82" spans="1:5" x14ac:dyDescent="0.35">
      <c r="A82" s="1">
        <f t="shared" si="8"/>
        <v>81</v>
      </c>
      <c r="B82" s="2">
        <v>120</v>
      </c>
      <c r="C82" s="1">
        <f t="shared" si="7"/>
        <v>14400</v>
      </c>
      <c r="D82" s="2">
        <f t="shared" si="6"/>
        <v>4.5454545454546746E-2</v>
      </c>
      <c r="E82" s="2">
        <f t="shared" si="4"/>
        <v>2.0661157024794564E-3</v>
      </c>
    </row>
    <row r="83" spans="1:5" x14ac:dyDescent="0.35">
      <c r="A83" s="1">
        <f t="shared" si="8"/>
        <v>82</v>
      </c>
      <c r="B83" s="2">
        <v>110</v>
      </c>
      <c r="C83" s="1">
        <f t="shared" si="7"/>
        <v>12100</v>
      </c>
      <c r="D83" s="2">
        <f t="shared" si="6"/>
        <v>-9.9545454545454533</v>
      </c>
      <c r="E83" s="2">
        <f t="shared" si="4"/>
        <v>99.092975206611541</v>
      </c>
    </row>
    <row r="84" spans="1:5" x14ac:dyDescent="0.35">
      <c r="A84" s="1">
        <f t="shared" si="8"/>
        <v>83</v>
      </c>
      <c r="B84" s="2">
        <v>120</v>
      </c>
      <c r="C84" s="1">
        <f t="shared" si="7"/>
        <v>14400</v>
      </c>
      <c r="D84" s="2">
        <f t="shared" si="6"/>
        <v>4.5454545454546746E-2</v>
      </c>
      <c r="E84" s="2">
        <f t="shared" si="4"/>
        <v>2.0661157024794564E-3</v>
      </c>
    </row>
    <row r="85" spans="1:5" x14ac:dyDescent="0.35">
      <c r="A85" s="1">
        <f t="shared" si="8"/>
        <v>84</v>
      </c>
      <c r="B85" s="2">
        <v>133</v>
      </c>
      <c r="C85" s="1">
        <f t="shared" si="7"/>
        <v>17689</v>
      </c>
      <c r="D85" s="2">
        <f t="shared" si="6"/>
        <v>13.045454545454547</v>
      </c>
      <c r="E85" s="2">
        <f t="shared" si="4"/>
        <v>170.18388429752071</v>
      </c>
    </row>
    <row r="86" spans="1:5" x14ac:dyDescent="0.35">
      <c r="A86" s="1">
        <f t="shared" si="8"/>
        <v>85</v>
      </c>
      <c r="B86" s="2">
        <v>133</v>
      </c>
      <c r="C86" s="1">
        <f t="shared" si="7"/>
        <v>17689</v>
      </c>
      <c r="D86" s="2">
        <f t="shared" si="6"/>
        <v>13.045454545454547</v>
      </c>
      <c r="E86" s="2">
        <f t="shared" ref="E86:E111" si="9">D86^2</f>
        <v>170.18388429752071</v>
      </c>
    </row>
    <row r="87" spans="1:5" x14ac:dyDescent="0.35">
      <c r="A87" s="1">
        <f t="shared" si="8"/>
        <v>86</v>
      </c>
      <c r="B87" s="2">
        <v>105</v>
      </c>
      <c r="C87" s="1">
        <f t="shared" si="7"/>
        <v>11025</v>
      </c>
      <c r="D87" s="2">
        <f t="shared" si="6"/>
        <v>-14.954545454545453</v>
      </c>
      <c r="E87" s="2">
        <f t="shared" si="9"/>
        <v>223.63842975206609</v>
      </c>
    </row>
    <row r="88" spans="1:5" x14ac:dyDescent="0.35">
      <c r="A88" s="1">
        <f t="shared" si="8"/>
        <v>87</v>
      </c>
      <c r="B88" s="2">
        <v>118</v>
      </c>
      <c r="C88" s="1">
        <f t="shared" si="7"/>
        <v>13924</v>
      </c>
      <c r="D88" s="2">
        <f t="shared" si="6"/>
        <v>-1.9545454545454533</v>
      </c>
      <c r="E88" s="2">
        <f t="shared" si="9"/>
        <v>3.8202479338842923</v>
      </c>
    </row>
    <row r="89" spans="1:5" x14ac:dyDescent="0.35">
      <c r="A89" s="1">
        <f t="shared" si="8"/>
        <v>88</v>
      </c>
      <c r="B89" s="2">
        <v>118</v>
      </c>
      <c r="C89" s="1">
        <f t="shared" si="7"/>
        <v>13924</v>
      </c>
      <c r="D89" s="2">
        <f t="shared" si="6"/>
        <v>-1.9545454545454533</v>
      </c>
      <c r="E89" s="2">
        <f t="shared" si="9"/>
        <v>3.8202479338842923</v>
      </c>
    </row>
    <row r="90" spans="1:5" x14ac:dyDescent="0.35">
      <c r="A90" s="1">
        <f t="shared" si="8"/>
        <v>89</v>
      </c>
      <c r="B90" s="2">
        <v>124</v>
      </c>
      <c r="C90" s="1">
        <f t="shared" si="7"/>
        <v>15376</v>
      </c>
      <c r="D90" s="2">
        <f t="shared" si="6"/>
        <v>4.0454545454545467</v>
      </c>
      <c r="E90" s="2">
        <f t="shared" si="9"/>
        <v>16.365702479338854</v>
      </c>
    </row>
    <row r="91" spans="1:5" x14ac:dyDescent="0.35">
      <c r="A91" s="1">
        <f t="shared" si="8"/>
        <v>90</v>
      </c>
      <c r="B91" s="2">
        <v>118</v>
      </c>
      <c r="C91" s="1">
        <f t="shared" si="7"/>
        <v>13924</v>
      </c>
      <c r="D91" s="2">
        <f t="shared" si="6"/>
        <v>-1.9545454545454533</v>
      </c>
      <c r="E91" s="2">
        <f t="shared" si="9"/>
        <v>3.8202479338842923</v>
      </c>
    </row>
    <row r="92" spans="1:5" x14ac:dyDescent="0.35">
      <c r="A92" s="1">
        <f t="shared" si="8"/>
        <v>91</v>
      </c>
      <c r="B92" s="2">
        <v>117</v>
      </c>
      <c r="C92" s="1">
        <f t="shared" si="7"/>
        <v>13689</v>
      </c>
      <c r="D92" s="2">
        <f t="shared" si="6"/>
        <v>-2.9545454545454533</v>
      </c>
      <c r="E92" s="2">
        <f t="shared" si="9"/>
        <v>8.7293388429751992</v>
      </c>
    </row>
    <row r="93" spans="1:5" x14ac:dyDescent="0.35">
      <c r="A93" s="1">
        <f t="shared" si="8"/>
        <v>92</v>
      </c>
      <c r="B93" s="2">
        <v>105</v>
      </c>
      <c r="C93" s="1">
        <f t="shared" si="7"/>
        <v>11025</v>
      </c>
      <c r="D93" s="2">
        <f t="shared" si="6"/>
        <v>-14.954545454545453</v>
      </c>
      <c r="E93" s="2">
        <f t="shared" si="9"/>
        <v>223.63842975206609</v>
      </c>
    </row>
    <row r="94" spans="1:5" x14ac:dyDescent="0.35">
      <c r="A94" s="1">
        <f t="shared" si="8"/>
        <v>93</v>
      </c>
      <c r="B94" s="2">
        <v>110</v>
      </c>
      <c r="C94" s="1">
        <f t="shared" si="7"/>
        <v>12100</v>
      </c>
      <c r="D94" s="2">
        <f t="shared" si="6"/>
        <v>-9.9545454545454533</v>
      </c>
      <c r="E94" s="2">
        <f t="shared" si="9"/>
        <v>99.092975206611541</v>
      </c>
    </row>
    <row r="95" spans="1:5" x14ac:dyDescent="0.35">
      <c r="A95" s="1">
        <f t="shared" si="8"/>
        <v>94</v>
      </c>
      <c r="B95" s="2">
        <v>133</v>
      </c>
      <c r="C95" s="1">
        <f t="shared" si="7"/>
        <v>17689</v>
      </c>
      <c r="D95" s="2">
        <f t="shared" si="6"/>
        <v>13.045454545454547</v>
      </c>
      <c r="E95" s="2">
        <f t="shared" si="9"/>
        <v>170.18388429752071</v>
      </c>
    </row>
    <row r="96" spans="1:5" x14ac:dyDescent="0.35">
      <c r="A96" s="1">
        <f t="shared" si="8"/>
        <v>95</v>
      </c>
      <c r="B96" s="2">
        <v>123</v>
      </c>
      <c r="C96" s="1">
        <f t="shared" si="7"/>
        <v>15129</v>
      </c>
      <c r="D96" s="2">
        <f t="shared" si="6"/>
        <v>3.0454545454545467</v>
      </c>
      <c r="E96" s="2">
        <f t="shared" si="9"/>
        <v>9.2747933884297602</v>
      </c>
    </row>
    <row r="97" spans="1:5" x14ac:dyDescent="0.35">
      <c r="A97" s="1">
        <f t="shared" si="8"/>
        <v>96</v>
      </c>
      <c r="B97" s="2">
        <v>117</v>
      </c>
      <c r="C97" s="1">
        <f t="shared" si="7"/>
        <v>13689</v>
      </c>
      <c r="D97" s="2">
        <f t="shared" si="6"/>
        <v>-2.9545454545454533</v>
      </c>
      <c r="E97" s="2">
        <f t="shared" si="9"/>
        <v>8.7293388429751992</v>
      </c>
    </row>
    <row r="98" spans="1:5" x14ac:dyDescent="0.35">
      <c r="A98" s="1">
        <f t="shared" si="8"/>
        <v>97</v>
      </c>
      <c r="B98" s="2">
        <v>128</v>
      </c>
      <c r="C98" s="1">
        <f t="shared" si="7"/>
        <v>16384</v>
      </c>
      <c r="D98" s="2">
        <f t="shared" ref="D98:D111" si="10">B98-$I$9</f>
        <v>8.0454545454545467</v>
      </c>
      <c r="E98" s="2">
        <f t="shared" si="9"/>
        <v>64.729338842975224</v>
      </c>
    </row>
    <row r="99" spans="1:5" x14ac:dyDescent="0.35">
      <c r="A99" s="1">
        <f t="shared" si="8"/>
        <v>98</v>
      </c>
      <c r="B99" s="2">
        <v>123</v>
      </c>
      <c r="C99" s="1">
        <f t="shared" si="7"/>
        <v>15129</v>
      </c>
      <c r="D99" s="2">
        <f t="shared" si="10"/>
        <v>3.0454545454545467</v>
      </c>
      <c r="E99" s="2">
        <f t="shared" si="9"/>
        <v>9.2747933884297602</v>
      </c>
    </row>
    <row r="100" spans="1:5" x14ac:dyDescent="0.35">
      <c r="A100" s="1">
        <f t="shared" si="8"/>
        <v>99</v>
      </c>
      <c r="B100" s="2">
        <v>124</v>
      </c>
      <c r="C100" s="1">
        <f t="shared" si="7"/>
        <v>15376</v>
      </c>
      <c r="D100" s="2">
        <f t="shared" si="10"/>
        <v>4.0454545454545467</v>
      </c>
      <c r="E100" s="2">
        <f t="shared" si="9"/>
        <v>16.365702479338854</v>
      </c>
    </row>
    <row r="101" spans="1:5" x14ac:dyDescent="0.35">
      <c r="A101" s="1">
        <f t="shared" si="8"/>
        <v>100</v>
      </c>
      <c r="B101" s="2">
        <v>110</v>
      </c>
      <c r="C101" s="1">
        <f t="shared" si="7"/>
        <v>12100</v>
      </c>
      <c r="D101" s="2">
        <f t="shared" si="10"/>
        <v>-9.9545454545454533</v>
      </c>
      <c r="E101" s="2">
        <f t="shared" si="9"/>
        <v>99.092975206611541</v>
      </c>
    </row>
    <row r="102" spans="1:5" x14ac:dyDescent="0.35">
      <c r="A102" s="1">
        <f t="shared" si="8"/>
        <v>101</v>
      </c>
      <c r="B102" s="2">
        <v>105</v>
      </c>
      <c r="C102" s="1">
        <f t="shared" si="7"/>
        <v>11025</v>
      </c>
      <c r="D102" s="2">
        <f t="shared" si="10"/>
        <v>-14.954545454545453</v>
      </c>
      <c r="E102" s="2">
        <f t="shared" si="9"/>
        <v>223.63842975206609</v>
      </c>
    </row>
    <row r="103" spans="1:5" x14ac:dyDescent="0.35">
      <c r="A103" s="1">
        <f t="shared" si="8"/>
        <v>102</v>
      </c>
      <c r="B103" s="2">
        <v>124</v>
      </c>
      <c r="C103" s="1">
        <f t="shared" si="7"/>
        <v>15376</v>
      </c>
      <c r="D103" s="2">
        <f t="shared" si="10"/>
        <v>4.0454545454545467</v>
      </c>
      <c r="E103" s="2">
        <f t="shared" si="9"/>
        <v>16.365702479338854</v>
      </c>
    </row>
    <row r="104" spans="1:5" x14ac:dyDescent="0.35">
      <c r="A104" s="1">
        <f t="shared" si="8"/>
        <v>103</v>
      </c>
      <c r="B104" s="2">
        <v>128</v>
      </c>
      <c r="C104" s="1">
        <f t="shared" si="7"/>
        <v>16384</v>
      </c>
      <c r="D104" s="2">
        <f t="shared" si="10"/>
        <v>8.0454545454545467</v>
      </c>
      <c r="E104" s="2">
        <f t="shared" si="9"/>
        <v>64.729338842975224</v>
      </c>
    </row>
    <row r="105" spans="1:5" x14ac:dyDescent="0.35">
      <c r="A105" s="1">
        <f t="shared" si="8"/>
        <v>104</v>
      </c>
      <c r="B105" s="2">
        <v>120</v>
      </c>
      <c r="C105" s="1">
        <f t="shared" si="7"/>
        <v>14400</v>
      </c>
      <c r="D105" s="2">
        <f t="shared" si="10"/>
        <v>4.5454545454546746E-2</v>
      </c>
      <c r="E105" s="2">
        <f t="shared" si="9"/>
        <v>2.0661157024794564E-3</v>
      </c>
    </row>
    <row r="106" spans="1:5" x14ac:dyDescent="0.35">
      <c r="A106" s="1">
        <f t="shared" si="8"/>
        <v>105</v>
      </c>
      <c r="B106" s="2">
        <v>105</v>
      </c>
      <c r="C106" s="1">
        <f t="shared" si="7"/>
        <v>11025</v>
      </c>
      <c r="D106" s="2">
        <f t="shared" si="10"/>
        <v>-14.954545454545453</v>
      </c>
      <c r="E106" s="2">
        <f t="shared" si="9"/>
        <v>223.63842975206609</v>
      </c>
    </row>
    <row r="107" spans="1:5" x14ac:dyDescent="0.35">
      <c r="A107" s="1">
        <f t="shared" si="8"/>
        <v>106</v>
      </c>
      <c r="B107" s="2">
        <v>118</v>
      </c>
      <c r="C107" s="1">
        <f t="shared" si="7"/>
        <v>13924</v>
      </c>
      <c r="D107" s="2">
        <f t="shared" si="10"/>
        <v>-1.9545454545454533</v>
      </c>
      <c r="E107" s="2">
        <f t="shared" si="9"/>
        <v>3.8202479338842923</v>
      </c>
    </row>
    <row r="108" spans="1:5" x14ac:dyDescent="0.35">
      <c r="A108" s="1">
        <f t="shared" si="8"/>
        <v>107</v>
      </c>
      <c r="B108" s="2">
        <v>133</v>
      </c>
      <c r="C108" s="1">
        <f t="shared" si="7"/>
        <v>17689</v>
      </c>
      <c r="D108" s="2">
        <f t="shared" si="10"/>
        <v>13.045454545454547</v>
      </c>
      <c r="E108" s="2">
        <f t="shared" si="9"/>
        <v>170.18388429752071</v>
      </c>
    </row>
    <row r="109" spans="1:5" x14ac:dyDescent="0.35">
      <c r="A109" s="1">
        <f t="shared" si="8"/>
        <v>108</v>
      </c>
      <c r="B109" s="2">
        <v>117</v>
      </c>
      <c r="C109" s="1">
        <f t="shared" si="7"/>
        <v>13689</v>
      </c>
      <c r="D109" s="2">
        <f t="shared" si="10"/>
        <v>-2.9545454545454533</v>
      </c>
      <c r="E109" s="2">
        <f t="shared" si="9"/>
        <v>8.7293388429751992</v>
      </c>
    </row>
    <row r="110" spans="1:5" x14ac:dyDescent="0.35">
      <c r="A110" s="1">
        <f t="shared" si="8"/>
        <v>109</v>
      </c>
      <c r="B110" s="2">
        <v>118</v>
      </c>
      <c r="C110" s="1">
        <f t="shared" si="7"/>
        <v>13924</v>
      </c>
      <c r="D110" s="2">
        <f t="shared" si="10"/>
        <v>-1.9545454545454533</v>
      </c>
      <c r="E110" s="2">
        <f t="shared" si="9"/>
        <v>3.8202479338842923</v>
      </c>
    </row>
    <row r="111" spans="1:5" x14ac:dyDescent="0.35">
      <c r="A111" s="1">
        <f t="shared" si="8"/>
        <v>110</v>
      </c>
      <c r="B111" s="2">
        <v>123</v>
      </c>
      <c r="C111" s="1">
        <f t="shared" si="7"/>
        <v>15129</v>
      </c>
      <c r="D111" s="2">
        <f t="shared" si="10"/>
        <v>3.0454545454545467</v>
      </c>
      <c r="E111" s="2">
        <f t="shared" si="9"/>
        <v>9.2747933884297602</v>
      </c>
    </row>
    <row r="112" spans="1:5" x14ac:dyDescent="0.35">
      <c r="A112" s="1"/>
      <c r="B112" s="2"/>
      <c r="D112" s="2"/>
      <c r="E112" s="2"/>
    </row>
    <row r="113" spans="1:5" x14ac:dyDescent="0.35">
      <c r="A113" s="1"/>
      <c r="B113" s="2"/>
      <c r="D113" s="2"/>
      <c r="E113" s="2"/>
    </row>
    <row r="114" spans="1:5" x14ac:dyDescent="0.35">
      <c r="A114" s="1"/>
      <c r="B114" s="2"/>
      <c r="D114" s="2"/>
      <c r="E114" s="2"/>
    </row>
    <row r="115" spans="1:5" x14ac:dyDescent="0.35">
      <c r="A115" s="1"/>
      <c r="B115" s="2"/>
      <c r="D115" s="2"/>
      <c r="E115" s="2"/>
    </row>
    <row r="116" spans="1:5" x14ac:dyDescent="0.35">
      <c r="A116" s="1"/>
      <c r="B116" s="2"/>
      <c r="D116" s="2"/>
      <c r="E116" s="2"/>
    </row>
    <row r="117" spans="1:5" x14ac:dyDescent="0.35">
      <c r="A117" s="1"/>
      <c r="B117" s="2"/>
      <c r="D117" s="2"/>
      <c r="E117" s="2"/>
    </row>
    <row r="118" spans="1:5" x14ac:dyDescent="0.35">
      <c r="A118" s="1"/>
      <c r="B118" s="2"/>
      <c r="D118" s="2"/>
      <c r="E118" s="2"/>
    </row>
    <row r="119" spans="1:5" x14ac:dyDescent="0.35">
      <c r="A119" s="1"/>
      <c r="B119" s="2"/>
      <c r="D119" s="2"/>
      <c r="E119" s="2"/>
    </row>
    <row r="120" spans="1:5" x14ac:dyDescent="0.35">
      <c r="A120" s="1"/>
      <c r="B120" s="2"/>
      <c r="D120" s="2"/>
      <c r="E120" s="2"/>
    </row>
    <row r="121" spans="1:5" x14ac:dyDescent="0.35">
      <c r="A121" s="1"/>
      <c r="B121" s="2"/>
      <c r="D121" s="2"/>
      <c r="E121" s="2"/>
    </row>
    <row r="122" spans="1:5" x14ac:dyDescent="0.35">
      <c r="A122" s="1"/>
      <c r="B122" s="2"/>
      <c r="D122" s="2"/>
      <c r="E122" s="2"/>
    </row>
    <row r="123" spans="1:5" x14ac:dyDescent="0.35">
      <c r="A123" s="1"/>
      <c r="B123" s="2"/>
      <c r="D123" s="2"/>
      <c r="E123" s="2"/>
    </row>
    <row r="124" spans="1:5" x14ac:dyDescent="0.35">
      <c r="A124" s="1"/>
      <c r="B124" s="2"/>
      <c r="D124" s="2"/>
      <c r="E124" s="2"/>
    </row>
    <row r="125" spans="1:5" x14ac:dyDescent="0.35">
      <c r="A125" s="1"/>
      <c r="B125" s="2"/>
      <c r="D125" s="2"/>
      <c r="E125" s="2"/>
    </row>
    <row r="126" spans="1:5" x14ac:dyDescent="0.35">
      <c r="A126" s="1"/>
      <c r="B126" s="2"/>
      <c r="D126" s="2"/>
      <c r="E126" s="2"/>
    </row>
    <row r="127" spans="1:5" x14ac:dyDescent="0.35">
      <c r="A127" s="1"/>
      <c r="B127" s="2"/>
      <c r="D127" s="2"/>
      <c r="E127" s="2"/>
    </row>
    <row r="128" spans="1:5" x14ac:dyDescent="0.35">
      <c r="A128" s="1"/>
      <c r="B128" s="2"/>
      <c r="D128" s="2"/>
      <c r="E128" s="2"/>
    </row>
    <row r="129" spans="1:5" x14ac:dyDescent="0.35">
      <c r="A129" s="1"/>
      <c r="B129" s="2"/>
      <c r="D129" s="2"/>
      <c r="E129" s="2"/>
    </row>
    <row r="130" spans="1:5" x14ac:dyDescent="0.35">
      <c r="A130" s="1"/>
      <c r="B130" s="2"/>
      <c r="D130" s="2"/>
      <c r="E130" s="2"/>
    </row>
    <row r="131" spans="1:5" x14ac:dyDescent="0.35">
      <c r="A131" s="1"/>
      <c r="B131" s="2"/>
      <c r="D131" s="2"/>
      <c r="E131" s="2"/>
    </row>
    <row r="132" spans="1:5" x14ac:dyDescent="0.35">
      <c r="A132" s="1"/>
      <c r="B132" s="2"/>
      <c r="D132" s="2"/>
      <c r="E132" s="2"/>
    </row>
    <row r="133" spans="1:5" x14ac:dyDescent="0.35">
      <c r="A133" s="1"/>
      <c r="B133" s="2"/>
      <c r="D133" s="2"/>
      <c r="E133" s="2"/>
    </row>
    <row r="134" spans="1:5" x14ac:dyDescent="0.35">
      <c r="A134" s="1"/>
      <c r="B134" s="2"/>
      <c r="D134" s="2"/>
      <c r="E134" s="2"/>
    </row>
    <row r="135" spans="1:5" x14ac:dyDescent="0.35">
      <c r="A135" s="1"/>
      <c r="E135" s="2">
        <f>SUM(E2:E134)</f>
        <v>7892.7727272727252</v>
      </c>
    </row>
    <row r="136" spans="1:5" x14ac:dyDescent="0.35">
      <c r="A136" s="1"/>
    </row>
    <row r="137" spans="1:5" x14ac:dyDescent="0.35">
      <c r="A137" s="1"/>
    </row>
    <row r="138" spans="1:5" x14ac:dyDescent="0.35">
      <c r="A138" s="1"/>
    </row>
    <row r="139" spans="1:5" x14ac:dyDescent="0.35">
      <c r="A139" s="1"/>
    </row>
    <row r="140" spans="1:5" x14ac:dyDescent="0.35">
      <c r="A140" s="1"/>
    </row>
    <row r="141" spans="1:5" x14ac:dyDescent="0.35">
      <c r="A141" s="1"/>
    </row>
    <row r="142" spans="1:5" x14ac:dyDescent="0.35">
      <c r="A142" s="1"/>
    </row>
  </sheetData>
  <mergeCells count="2">
    <mergeCell ref="J21:K21"/>
    <mergeCell ref="G9:G1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workbookViewId="0">
      <selection activeCell="I14" sqref="I14"/>
    </sheetView>
  </sheetViews>
  <sheetFormatPr defaultRowHeight="14.5" x14ac:dyDescent="0.35"/>
  <cols>
    <col min="2" max="2" width="14.453125" style="1" customWidth="1"/>
    <col min="3" max="4" width="11.453125" style="1" customWidth="1"/>
    <col min="5" max="5" width="12.90625" style="1" customWidth="1"/>
    <col min="6" max="6" width="11.453125" style="1" customWidth="1"/>
    <col min="7" max="7" width="13.08984375" customWidth="1"/>
    <col min="8" max="8" width="17.453125" bestFit="1" customWidth="1"/>
    <col min="9" max="9" width="14.453125" bestFit="1" customWidth="1"/>
    <col min="10" max="12" width="12" bestFit="1" customWidth="1"/>
    <col min="13" max="14" width="13.1796875" bestFit="1" customWidth="1"/>
  </cols>
  <sheetData>
    <row r="1" spans="1:9" s="1" customFormat="1" x14ac:dyDescent="0.35">
      <c r="A1" s="1" t="s">
        <v>6</v>
      </c>
      <c r="B1" s="1" t="s">
        <v>7</v>
      </c>
      <c r="C1" s="1" t="s">
        <v>8</v>
      </c>
      <c r="D1" s="1" t="s">
        <v>10</v>
      </c>
      <c r="E1" s="1" t="s">
        <v>11</v>
      </c>
    </row>
    <row r="2" spans="1:9" x14ac:dyDescent="0.35">
      <c r="A2" s="1">
        <v>1</v>
      </c>
      <c r="B2" s="2">
        <v>50</v>
      </c>
      <c r="C2" s="1">
        <f>B2^2</f>
        <v>2500</v>
      </c>
      <c r="D2" s="2">
        <f t="shared" ref="D2:D33" si="0">B2-$I$9</f>
        <v>0.96363636363636118</v>
      </c>
      <c r="E2" s="2">
        <f>D2^2</f>
        <v>0.9285950413223093</v>
      </c>
      <c r="H2" t="s">
        <v>0</v>
      </c>
      <c r="I2" s="3">
        <f>+SUM(B2:B134)</f>
        <v>5394</v>
      </c>
    </row>
    <row r="3" spans="1:9" x14ac:dyDescent="0.35">
      <c r="A3" s="1">
        <f>A2+1</f>
        <v>2</v>
      </c>
      <c r="B3" s="2">
        <v>44</v>
      </c>
      <c r="C3" s="1">
        <f t="shared" ref="C3:C66" si="1">B3^2</f>
        <v>1936</v>
      </c>
      <c r="D3" s="2">
        <f t="shared" si="0"/>
        <v>-5.0363636363636388</v>
      </c>
      <c r="E3" s="2">
        <f t="shared" ref="E3:E20" si="2">D3^2</f>
        <v>25.364958677685976</v>
      </c>
      <c r="H3" t="s">
        <v>1</v>
      </c>
      <c r="I3">
        <f>+I2^2</f>
        <v>29095236</v>
      </c>
    </row>
    <row r="4" spans="1:9" x14ac:dyDescent="0.35">
      <c r="A4" s="1">
        <f t="shared" ref="A4:A67" si="3">A3+1</f>
        <v>3</v>
      </c>
      <c r="B4" s="2">
        <v>45</v>
      </c>
      <c r="C4" s="1">
        <f t="shared" si="1"/>
        <v>2025</v>
      </c>
      <c r="D4" s="2">
        <f t="shared" si="0"/>
        <v>-4.0363636363636388</v>
      </c>
      <c r="E4" s="2">
        <f t="shared" si="2"/>
        <v>16.292231404958699</v>
      </c>
      <c r="H4" t="s">
        <v>2</v>
      </c>
      <c r="I4">
        <f>+SUM(C2:C134)</f>
        <v>266182</v>
      </c>
    </row>
    <row r="5" spans="1:9" x14ac:dyDescent="0.35">
      <c r="A5" s="1">
        <f t="shared" si="3"/>
        <v>4</v>
      </c>
      <c r="B5" s="2">
        <v>43</v>
      </c>
      <c r="C5" s="1">
        <f t="shared" si="1"/>
        <v>1849</v>
      </c>
      <c r="D5" s="2">
        <f t="shared" si="0"/>
        <v>-6.0363636363636388</v>
      </c>
      <c r="E5" s="2">
        <f t="shared" si="2"/>
        <v>36.437685950413254</v>
      </c>
      <c r="H5" t="s">
        <v>3</v>
      </c>
      <c r="I5" s="3">
        <f>AVERAGE(B2:B134)</f>
        <v>49.036363636363639</v>
      </c>
    </row>
    <row r="6" spans="1:9" x14ac:dyDescent="0.35">
      <c r="A6" s="1">
        <f t="shared" si="3"/>
        <v>5</v>
      </c>
      <c r="B6" s="2">
        <v>46</v>
      </c>
      <c r="C6" s="1">
        <f t="shared" si="1"/>
        <v>2116</v>
      </c>
      <c r="D6" s="2">
        <f t="shared" si="0"/>
        <v>-3.0363636363636388</v>
      </c>
      <c r="E6" s="2">
        <f t="shared" si="2"/>
        <v>9.2195041322314193</v>
      </c>
      <c r="H6" t="s">
        <v>4</v>
      </c>
      <c r="I6">
        <v>2</v>
      </c>
    </row>
    <row r="7" spans="1:9" x14ac:dyDescent="0.35">
      <c r="A7" s="1">
        <f t="shared" si="3"/>
        <v>6</v>
      </c>
      <c r="B7" s="2">
        <v>45</v>
      </c>
      <c r="C7" s="1">
        <f t="shared" si="1"/>
        <v>2025</v>
      </c>
      <c r="D7" s="2">
        <f t="shared" si="0"/>
        <v>-4.0363636363636388</v>
      </c>
      <c r="E7" s="2">
        <f t="shared" si="2"/>
        <v>16.292231404958699</v>
      </c>
      <c r="H7" t="s">
        <v>5</v>
      </c>
      <c r="I7">
        <v>0.05</v>
      </c>
    </row>
    <row r="8" spans="1:9" x14ac:dyDescent="0.35">
      <c r="A8" s="1">
        <f t="shared" si="3"/>
        <v>7</v>
      </c>
      <c r="B8" s="2">
        <v>45</v>
      </c>
      <c r="C8" s="1">
        <f t="shared" si="1"/>
        <v>2025</v>
      </c>
      <c r="D8" s="2">
        <f t="shared" si="0"/>
        <v>-4.0363636363636388</v>
      </c>
      <c r="E8" s="2">
        <f t="shared" si="2"/>
        <v>16.292231404958699</v>
      </c>
    </row>
    <row r="9" spans="1:9" x14ac:dyDescent="0.35">
      <c r="A9" s="1">
        <f t="shared" si="3"/>
        <v>8</v>
      </c>
      <c r="B9" s="2">
        <v>48</v>
      </c>
      <c r="C9" s="1">
        <f t="shared" si="1"/>
        <v>2304</v>
      </c>
      <c r="D9" s="2">
        <f t="shared" si="0"/>
        <v>-1.0363636363636388</v>
      </c>
      <c r="E9" s="2">
        <f t="shared" si="2"/>
        <v>1.0740495867768647</v>
      </c>
      <c r="G9" s="7" t="s">
        <v>9</v>
      </c>
      <c r="H9" t="s">
        <v>13</v>
      </c>
      <c r="I9" s="3">
        <f>+SUM(B2:B134)/COUNT(B2:B134)</f>
        <v>49.036363636363639</v>
      </c>
    </row>
    <row r="10" spans="1:9" x14ac:dyDescent="0.35">
      <c r="A10" s="1">
        <f t="shared" si="3"/>
        <v>9</v>
      </c>
      <c r="B10" s="2">
        <v>42</v>
      </c>
      <c r="C10" s="1">
        <f t="shared" si="1"/>
        <v>1764</v>
      </c>
      <c r="D10" s="2">
        <f t="shared" si="0"/>
        <v>-7.0363636363636388</v>
      </c>
      <c r="E10" s="2">
        <f t="shared" si="2"/>
        <v>49.510413223140532</v>
      </c>
      <c r="G10" s="7"/>
      <c r="H10" t="s">
        <v>12</v>
      </c>
      <c r="I10" s="4">
        <f>+(((I6/I7)*(SQRT((COUNT(B2:B134)*I4)-I3)))/I2)</f>
        <v>3.1877278095443908</v>
      </c>
    </row>
    <row r="11" spans="1:9" x14ac:dyDescent="0.35">
      <c r="A11" s="1">
        <f t="shared" si="3"/>
        <v>10</v>
      </c>
      <c r="B11" s="2">
        <v>45</v>
      </c>
      <c r="C11" s="1">
        <f t="shared" si="1"/>
        <v>2025</v>
      </c>
      <c r="D11" s="2">
        <f t="shared" si="0"/>
        <v>-4.0363636363636388</v>
      </c>
      <c r="E11" s="2">
        <f t="shared" si="2"/>
        <v>16.292231404958699</v>
      </c>
      <c r="G11" s="7"/>
      <c r="H11" t="s">
        <v>14</v>
      </c>
      <c r="I11" s="4">
        <f>SQRT(E135/(COUNT(A2:A134)-1))</f>
        <v>3.9257495578966957</v>
      </c>
    </row>
    <row r="12" spans="1:9" x14ac:dyDescent="0.35">
      <c r="A12" s="1">
        <f t="shared" si="3"/>
        <v>11</v>
      </c>
      <c r="B12" s="2">
        <v>45</v>
      </c>
      <c r="C12" s="1">
        <f t="shared" si="1"/>
        <v>2025</v>
      </c>
      <c r="D12" s="2">
        <f t="shared" si="0"/>
        <v>-4.0363636363636388</v>
      </c>
      <c r="E12" s="2">
        <f t="shared" si="2"/>
        <v>16.292231404958699</v>
      </c>
      <c r="G12" s="7"/>
      <c r="H12" t="s">
        <v>15</v>
      </c>
      <c r="I12" s="3">
        <f>I5+(I6*I11)</f>
        <v>56.887862752157034</v>
      </c>
    </row>
    <row r="13" spans="1:9" x14ac:dyDescent="0.35">
      <c r="A13" s="1">
        <f t="shared" si="3"/>
        <v>12</v>
      </c>
      <c r="B13" s="2">
        <v>44</v>
      </c>
      <c r="C13" s="1">
        <f t="shared" si="1"/>
        <v>1936</v>
      </c>
      <c r="D13" s="2">
        <f t="shared" si="0"/>
        <v>-5.0363636363636388</v>
      </c>
      <c r="E13" s="2">
        <f t="shared" si="2"/>
        <v>25.364958677685976</v>
      </c>
      <c r="G13" s="7"/>
      <c r="H13" t="s">
        <v>16</v>
      </c>
      <c r="I13" s="3">
        <f>I5-(I6*I11)</f>
        <v>41.184864520570244</v>
      </c>
    </row>
    <row r="14" spans="1:9" x14ac:dyDescent="0.35">
      <c r="A14" s="1">
        <f t="shared" si="3"/>
        <v>13</v>
      </c>
      <c r="B14" s="2">
        <v>46</v>
      </c>
      <c r="C14" s="1">
        <f t="shared" si="1"/>
        <v>2116</v>
      </c>
      <c r="D14" s="2">
        <f t="shared" si="0"/>
        <v>-3.0363636363636388</v>
      </c>
      <c r="E14" s="2">
        <f t="shared" si="2"/>
        <v>9.2195041322314193</v>
      </c>
      <c r="G14" s="7"/>
      <c r="H14" t="s">
        <v>17</v>
      </c>
      <c r="I14" s="3">
        <f>I5-(1.654*I11)</f>
        <v>42.543173867602505</v>
      </c>
    </row>
    <row r="15" spans="1:9" x14ac:dyDescent="0.35">
      <c r="A15" s="1">
        <f t="shared" si="3"/>
        <v>14</v>
      </c>
      <c r="B15" s="2">
        <v>45</v>
      </c>
      <c r="C15" s="1">
        <f t="shared" si="1"/>
        <v>2025</v>
      </c>
      <c r="D15" s="2">
        <f t="shared" si="0"/>
        <v>-4.0363636363636388</v>
      </c>
      <c r="E15" s="2">
        <f t="shared" si="2"/>
        <v>16.292231404958699</v>
      </c>
      <c r="G15" s="7"/>
      <c r="H15" t="s">
        <v>18</v>
      </c>
      <c r="I15" s="3">
        <f>I5</f>
        <v>49.036363636363639</v>
      </c>
    </row>
    <row r="16" spans="1:9" x14ac:dyDescent="0.35">
      <c r="A16" s="1">
        <f t="shared" si="3"/>
        <v>15</v>
      </c>
      <c r="B16" s="2">
        <v>42</v>
      </c>
      <c r="C16" s="1">
        <f t="shared" si="1"/>
        <v>1764</v>
      </c>
      <c r="D16" s="2">
        <f t="shared" si="0"/>
        <v>-7.0363636363636388</v>
      </c>
      <c r="E16" s="2">
        <f t="shared" si="2"/>
        <v>49.510413223140532</v>
      </c>
      <c r="G16" s="7"/>
      <c r="H16" t="s">
        <v>19</v>
      </c>
      <c r="I16" s="3">
        <f>I5+(1.654*I11)</f>
        <v>55.529553405124773</v>
      </c>
    </row>
    <row r="17" spans="1:14" x14ac:dyDescent="0.35">
      <c r="A17" s="1">
        <f t="shared" si="3"/>
        <v>16</v>
      </c>
      <c r="B17" s="2">
        <v>45</v>
      </c>
      <c r="C17" s="1">
        <f t="shared" si="1"/>
        <v>2025</v>
      </c>
      <c r="D17" s="2">
        <f t="shared" si="0"/>
        <v>-4.0363636363636388</v>
      </c>
      <c r="E17" s="2">
        <f t="shared" si="2"/>
        <v>16.292231404958699</v>
      </c>
    </row>
    <row r="18" spans="1:14" x14ac:dyDescent="0.35">
      <c r="A18" s="1">
        <f t="shared" si="3"/>
        <v>17</v>
      </c>
      <c r="B18" s="2">
        <v>48</v>
      </c>
      <c r="C18" s="1">
        <f t="shared" si="1"/>
        <v>2304</v>
      </c>
      <c r="D18" s="2">
        <f t="shared" si="0"/>
        <v>-1.0363636363636388</v>
      </c>
      <c r="E18" s="2">
        <f t="shared" si="2"/>
        <v>1.0740495867768647</v>
      </c>
    </row>
    <row r="19" spans="1:14" x14ac:dyDescent="0.35">
      <c r="A19" s="1">
        <f t="shared" si="3"/>
        <v>18</v>
      </c>
      <c r="B19" s="2">
        <v>46</v>
      </c>
      <c r="C19" s="1">
        <f t="shared" si="1"/>
        <v>2116</v>
      </c>
      <c r="D19" s="2">
        <f t="shared" si="0"/>
        <v>-3.0363636363636388</v>
      </c>
      <c r="E19" s="2">
        <f t="shared" si="2"/>
        <v>9.2195041322314193</v>
      </c>
    </row>
    <row r="20" spans="1:14" x14ac:dyDescent="0.35">
      <c r="A20" s="1">
        <f t="shared" si="3"/>
        <v>19</v>
      </c>
      <c r="B20" s="2">
        <v>46</v>
      </c>
      <c r="C20" s="1">
        <f t="shared" si="1"/>
        <v>2116</v>
      </c>
      <c r="D20" s="2">
        <f t="shared" si="0"/>
        <v>-3.0363636363636388</v>
      </c>
      <c r="E20" s="2">
        <f t="shared" si="2"/>
        <v>9.2195041322314193</v>
      </c>
    </row>
    <row r="21" spans="1:14" x14ac:dyDescent="0.35">
      <c r="A21" s="1">
        <f t="shared" si="3"/>
        <v>20</v>
      </c>
      <c r="B21" s="2">
        <v>45</v>
      </c>
      <c r="C21" s="1">
        <f t="shared" si="1"/>
        <v>2025</v>
      </c>
      <c r="D21" s="2">
        <f t="shared" si="0"/>
        <v>-4.0363636363636388</v>
      </c>
      <c r="E21" s="2">
        <f>D21^2</f>
        <v>16.292231404958699</v>
      </c>
      <c r="G21" s="5"/>
      <c r="H21" s="5"/>
      <c r="I21" s="5"/>
      <c r="J21" s="6"/>
      <c r="K21" s="6"/>
      <c r="L21" s="5"/>
      <c r="M21" s="5"/>
      <c r="N21" s="5"/>
    </row>
    <row r="22" spans="1:14" x14ac:dyDescent="0.35">
      <c r="A22" s="1">
        <f t="shared" si="3"/>
        <v>21</v>
      </c>
      <c r="B22" s="2">
        <v>46</v>
      </c>
      <c r="C22" s="1">
        <f t="shared" si="1"/>
        <v>2116</v>
      </c>
      <c r="D22" s="2">
        <f t="shared" si="0"/>
        <v>-3.0363636363636388</v>
      </c>
      <c r="E22" s="2">
        <f t="shared" ref="E22:E85" si="4">D22^2</f>
        <v>9.2195041322314193</v>
      </c>
      <c r="G22" s="5"/>
      <c r="H22" s="5"/>
      <c r="I22" s="5"/>
      <c r="J22" s="5"/>
      <c r="K22" s="5"/>
      <c r="L22" s="5"/>
      <c r="M22" s="5"/>
      <c r="N22" s="5"/>
    </row>
    <row r="23" spans="1:14" x14ac:dyDescent="0.35">
      <c r="A23" s="1">
        <f t="shared" si="3"/>
        <v>22</v>
      </c>
      <c r="B23" s="2">
        <v>42</v>
      </c>
      <c r="C23" s="1">
        <f t="shared" si="1"/>
        <v>1764</v>
      </c>
      <c r="D23" s="2">
        <f t="shared" si="0"/>
        <v>-7.0363636363636388</v>
      </c>
      <c r="E23" s="2">
        <f t="shared" si="4"/>
        <v>49.510413223140532</v>
      </c>
      <c r="G23" s="5"/>
      <c r="H23" s="5"/>
      <c r="I23" s="5"/>
      <c r="J23" s="5"/>
      <c r="K23" s="5"/>
      <c r="L23" s="5"/>
      <c r="M23" s="5"/>
      <c r="N23" s="5"/>
    </row>
    <row r="24" spans="1:14" x14ac:dyDescent="0.35">
      <c r="A24" s="1">
        <f t="shared" si="3"/>
        <v>23</v>
      </c>
      <c r="B24" s="2">
        <v>45</v>
      </c>
      <c r="C24" s="1">
        <f t="shared" si="1"/>
        <v>2025</v>
      </c>
      <c r="D24" s="2">
        <f t="shared" si="0"/>
        <v>-4.0363636363636388</v>
      </c>
      <c r="E24" s="2">
        <f t="shared" si="4"/>
        <v>16.292231404958699</v>
      </c>
      <c r="G24" s="5"/>
      <c r="H24" s="5"/>
      <c r="I24" s="5"/>
      <c r="J24" s="5"/>
      <c r="K24" s="5"/>
      <c r="L24" s="5"/>
      <c r="M24" s="5"/>
      <c r="N24" s="5"/>
    </row>
    <row r="25" spans="1:14" x14ac:dyDescent="0.35">
      <c r="A25" s="1">
        <f t="shared" si="3"/>
        <v>24</v>
      </c>
      <c r="B25" s="2">
        <v>45</v>
      </c>
      <c r="C25" s="1">
        <f t="shared" si="1"/>
        <v>2025</v>
      </c>
      <c r="D25" s="2">
        <f t="shared" si="0"/>
        <v>-4.0363636363636388</v>
      </c>
      <c r="E25" s="2">
        <f t="shared" si="4"/>
        <v>16.292231404958699</v>
      </c>
      <c r="G25" s="5"/>
      <c r="H25" s="5"/>
      <c r="I25" s="5"/>
      <c r="J25" s="5"/>
      <c r="K25" s="5"/>
      <c r="L25" s="5"/>
      <c r="M25" s="5"/>
      <c r="N25" s="5"/>
    </row>
    <row r="26" spans="1:14" x14ac:dyDescent="0.35">
      <c r="A26" s="1">
        <f t="shared" si="3"/>
        <v>25</v>
      </c>
      <c r="B26" s="2">
        <v>44</v>
      </c>
      <c r="C26" s="1">
        <f t="shared" si="1"/>
        <v>1936</v>
      </c>
      <c r="D26" s="2">
        <f t="shared" si="0"/>
        <v>-5.0363636363636388</v>
      </c>
      <c r="E26" s="2">
        <f t="shared" si="4"/>
        <v>25.364958677685976</v>
      </c>
      <c r="G26" s="5"/>
      <c r="H26" s="5"/>
      <c r="I26" s="5"/>
      <c r="J26" s="5"/>
      <c r="K26" s="5"/>
      <c r="L26" s="5"/>
      <c r="M26" s="5"/>
      <c r="N26" s="5"/>
    </row>
    <row r="27" spans="1:14" x14ac:dyDescent="0.35">
      <c r="A27" s="1">
        <f t="shared" si="3"/>
        <v>26</v>
      </c>
      <c r="B27" s="2">
        <v>45</v>
      </c>
      <c r="C27" s="1">
        <f t="shared" si="1"/>
        <v>2025</v>
      </c>
      <c r="D27" s="2">
        <f t="shared" si="0"/>
        <v>-4.0363636363636388</v>
      </c>
      <c r="E27" s="2">
        <f t="shared" si="4"/>
        <v>16.292231404958699</v>
      </c>
      <c r="G27" s="5"/>
      <c r="H27" s="5"/>
      <c r="I27" s="5"/>
      <c r="J27" s="5"/>
      <c r="K27" s="5"/>
      <c r="L27" s="5"/>
      <c r="M27" s="5"/>
      <c r="N27" s="5"/>
    </row>
    <row r="28" spans="1:14" x14ac:dyDescent="0.35">
      <c r="A28" s="1">
        <f t="shared" si="3"/>
        <v>27</v>
      </c>
      <c r="B28" s="2">
        <v>41</v>
      </c>
      <c r="C28" s="1">
        <f t="shared" si="1"/>
        <v>1681</v>
      </c>
      <c r="D28" s="2">
        <f t="shared" si="0"/>
        <v>-8.0363636363636388</v>
      </c>
      <c r="E28" s="2">
        <f t="shared" si="4"/>
        <v>64.583140495867809</v>
      </c>
      <c r="G28" s="5"/>
      <c r="H28" s="5"/>
      <c r="I28" s="5"/>
      <c r="J28" s="5"/>
      <c r="K28" s="5"/>
      <c r="L28" s="5"/>
      <c r="M28" s="5"/>
      <c r="N28" s="5"/>
    </row>
    <row r="29" spans="1:14" x14ac:dyDescent="0.35">
      <c r="A29" s="1">
        <f t="shared" si="3"/>
        <v>28</v>
      </c>
      <c r="B29" s="2">
        <v>46</v>
      </c>
      <c r="C29" s="1">
        <f t="shared" si="1"/>
        <v>2116</v>
      </c>
      <c r="D29" s="2">
        <f t="shared" si="0"/>
        <v>-3.0363636363636388</v>
      </c>
      <c r="E29" s="2">
        <f t="shared" si="4"/>
        <v>9.2195041322314193</v>
      </c>
    </row>
    <row r="30" spans="1:14" x14ac:dyDescent="0.35">
      <c r="A30" s="1">
        <f t="shared" si="3"/>
        <v>29</v>
      </c>
      <c r="B30" s="2">
        <v>45</v>
      </c>
      <c r="C30" s="1">
        <f t="shared" si="1"/>
        <v>2025</v>
      </c>
      <c r="D30" s="2">
        <f t="shared" si="0"/>
        <v>-4.0363636363636388</v>
      </c>
      <c r="E30" s="2">
        <f t="shared" si="4"/>
        <v>16.292231404958699</v>
      </c>
    </row>
    <row r="31" spans="1:14" x14ac:dyDescent="0.35">
      <c r="A31" s="1">
        <f t="shared" si="3"/>
        <v>30</v>
      </c>
      <c r="B31" s="2">
        <v>45</v>
      </c>
      <c r="C31" s="1">
        <f t="shared" si="1"/>
        <v>2025</v>
      </c>
      <c r="D31" s="2">
        <f t="shared" si="0"/>
        <v>-4.0363636363636388</v>
      </c>
      <c r="E31" s="2">
        <f t="shared" si="4"/>
        <v>16.292231404958699</v>
      </c>
    </row>
    <row r="32" spans="1:14" x14ac:dyDescent="0.35">
      <c r="A32" s="1">
        <f t="shared" si="3"/>
        <v>31</v>
      </c>
      <c r="B32" s="2">
        <v>43</v>
      </c>
      <c r="C32" s="1">
        <f t="shared" si="1"/>
        <v>1849</v>
      </c>
      <c r="D32" s="2">
        <f t="shared" si="0"/>
        <v>-6.0363636363636388</v>
      </c>
      <c r="E32" s="2">
        <f t="shared" si="4"/>
        <v>36.437685950413254</v>
      </c>
    </row>
    <row r="33" spans="1:5" x14ac:dyDescent="0.35">
      <c r="A33" s="1">
        <f t="shared" si="3"/>
        <v>32</v>
      </c>
      <c r="B33" s="2">
        <v>45</v>
      </c>
      <c r="C33" s="1">
        <f t="shared" si="1"/>
        <v>2025</v>
      </c>
      <c r="D33" s="2">
        <f t="shared" si="0"/>
        <v>-4.0363636363636388</v>
      </c>
      <c r="E33" s="2">
        <f t="shared" si="4"/>
        <v>16.292231404958699</v>
      </c>
    </row>
    <row r="34" spans="1:5" x14ac:dyDescent="0.35">
      <c r="A34" s="1">
        <f t="shared" si="3"/>
        <v>33</v>
      </c>
      <c r="B34" s="2">
        <v>44</v>
      </c>
      <c r="C34" s="1">
        <f t="shared" si="1"/>
        <v>1936</v>
      </c>
      <c r="D34" s="2">
        <f t="shared" ref="D34:D65" si="5">B34-$I$9</f>
        <v>-5.0363636363636388</v>
      </c>
      <c r="E34" s="2">
        <f t="shared" si="4"/>
        <v>25.364958677685976</v>
      </c>
    </row>
    <row r="35" spans="1:5" x14ac:dyDescent="0.35">
      <c r="A35" s="1">
        <f t="shared" si="3"/>
        <v>34</v>
      </c>
      <c r="B35" s="2">
        <v>45</v>
      </c>
      <c r="C35" s="1">
        <f t="shared" si="1"/>
        <v>2025</v>
      </c>
      <c r="D35" s="2">
        <f t="shared" si="5"/>
        <v>-4.0363636363636388</v>
      </c>
      <c r="E35" s="2">
        <f t="shared" si="4"/>
        <v>16.292231404958699</v>
      </c>
    </row>
    <row r="36" spans="1:5" x14ac:dyDescent="0.35">
      <c r="A36" s="1">
        <f t="shared" si="3"/>
        <v>35</v>
      </c>
      <c r="B36" s="2">
        <v>48</v>
      </c>
      <c r="C36" s="1">
        <f t="shared" si="1"/>
        <v>2304</v>
      </c>
      <c r="D36" s="2">
        <f t="shared" si="5"/>
        <v>-1.0363636363636388</v>
      </c>
      <c r="E36" s="2">
        <f t="shared" si="4"/>
        <v>1.0740495867768647</v>
      </c>
    </row>
    <row r="37" spans="1:5" x14ac:dyDescent="0.35">
      <c r="A37" s="1">
        <f t="shared" si="3"/>
        <v>36</v>
      </c>
      <c r="B37" s="2">
        <v>48</v>
      </c>
      <c r="C37" s="1">
        <f t="shared" si="1"/>
        <v>2304</v>
      </c>
      <c r="D37" s="2">
        <f t="shared" si="5"/>
        <v>-1.0363636363636388</v>
      </c>
      <c r="E37" s="2">
        <f t="shared" si="4"/>
        <v>1.0740495867768647</v>
      </c>
    </row>
    <row r="38" spans="1:5" x14ac:dyDescent="0.35">
      <c r="A38" s="1">
        <f t="shared" si="3"/>
        <v>37</v>
      </c>
      <c r="B38" s="2">
        <v>42</v>
      </c>
      <c r="C38" s="1">
        <f t="shared" si="1"/>
        <v>1764</v>
      </c>
      <c r="D38" s="2">
        <f t="shared" si="5"/>
        <v>-7.0363636363636388</v>
      </c>
      <c r="E38" s="2">
        <f t="shared" si="4"/>
        <v>49.510413223140532</v>
      </c>
    </row>
    <row r="39" spans="1:5" x14ac:dyDescent="0.35">
      <c r="A39" s="1">
        <f t="shared" si="3"/>
        <v>38</v>
      </c>
      <c r="B39" s="2">
        <v>46</v>
      </c>
      <c r="C39" s="1">
        <f t="shared" si="1"/>
        <v>2116</v>
      </c>
      <c r="D39" s="2">
        <f t="shared" si="5"/>
        <v>-3.0363636363636388</v>
      </c>
      <c r="E39" s="2">
        <f t="shared" si="4"/>
        <v>9.2195041322314193</v>
      </c>
    </row>
    <row r="40" spans="1:5" x14ac:dyDescent="0.35">
      <c r="A40" s="1">
        <f t="shared" si="3"/>
        <v>39</v>
      </c>
      <c r="B40" s="2">
        <v>42</v>
      </c>
      <c r="C40" s="1">
        <f t="shared" si="1"/>
        <v>1764</v>
      </c>
      <c r="D40" s="2">
        <f t="shared" si="5"/>
        <v>-7.0363636363636388</v>
      </c>
      <c r="E40" s="2">
        <f t="shared" si="4"/>
        <v>49.510413223140532</v>
      </c>
    </row>
    <row r="41" spans="1:5" x14ac:dyDescent="0.35">
      <c r="A41" s="1">
        <f t="shared" si="3"/>
        <v>40</v>
      </c>
      <c r="B41" s="2">
        <v>45</v>
      </c>
      <c r="C41" s="1">
        <f t="shared" si="1"/>
        <v>2025</v>
      </c>
      <c r="D41" s="2">
        <f t="shared" si="5"/>
        <v>-4.0363636363636388</v>
      </c>
      <c r="E41" s="2">
        <f t="shared" si="4"/>
        <v>16.292231404958699</v>
      </c>
    </row>
    <row r="42" spans="1:5" x14ac:dyDescent="0.35">
      <c r="A42" s="1">
        <f t="shared" si="3"/>
        <v>41</v>
      </c>
      <c r="B42" s="2">
        <v>44</v>
      </c>
      <c r="C42" s="1">
        <f t="shared" si="1"/>
        <v>1936</v>
      </c>
      <c r="D42" s="2">
        <f t="shared" si="5"/>
        <v>-5.0363636363636388</v>
      </c>
      <c r="E42" s="2">
        <f t="shared" si="4"/>
        <v>25.364958677685976</v>
      </c>
    </row>
    <row r="43" spans="1:5" x14ac:dyDescent="0.35">
      <c r="A43" s="1">
        <f t="shared" si="3"/>
        <v>42</v>
      </c>
      <c r="B43" s="2">
        <v>48</v>
      </c>
      <c r="C43" s="1">
        <f t="shared" si="1"/>
        <v>2304</v>
      </c>
      <c r="D43" s="2">
        <f t="shared" si="5"/>
        <v>-1.0363636363636388</v>
      </c>
      <c r="E43" s="2">
        <f t="shared" si="4"/>
        <v>1.0740495867768647</v>
      </c>
    </row>
    <row r="44" spans="1:5" x14ac:dyDescent="0.35">
      <c r="A44" s="1">
        <f t="shared" si="3"/>
        <v>43</v>
      </c>
      <c r="B44" s="2">
        <v>45</v>
      </c>
      <c r="C44" s="1">
        <f t="shared" si="1"/>
        <v>2025</v>
      </c>
      <c r="D44" s="2">
        <f t="shared" si="5"/>
        <v>-4.0363636363636388</v>
      </c>
      <c r="E44" s="2">
        <f t="shared" si="4"/>
        <v>16.292231404958699</v>
      </c>
    </row>
    <row r="45" spans="1:5" x14ac:dyDescent="0.35">
      <c r="A45" s="1">
        <f t="shared" si="3"/>
        <v>44</v>
      </c>
      <c r="B45" s="2">
        <v>46</v>
      </c>
      <c r="C45" s="1">
        <f t="shared" si="1"/>
        <v>2116</v>
      </c>
      <c r="D45" s="2">
        <f t="shared" si="5"/>
        <v>-3.0363636363636388</v>
      </c>
      <c r="E45" s="2">
        <f t="shared" si="4"/>
        <v>9.2195041322314193</v>
      </c>
    </row>
    <row r="46" spans="1:5" x14ac:dyDescent="0.35">
      <c r="A46" s="1">
        <f t="shared" si="3"/>
        <v>45</v>
      </c>
      <c r="B46" s="2">
        <v>48</v>
      </c>
      <c r="C46" s="1">
        <f t="shared" si="1"/>
        <v>2304</v>
      </c>
      <c r="D46" s="2">
        <f t="shared" si="5"/>
        <v>-1.0363636363636388</v>
      </c>
      <c r="E46" s="2">
        <f t="shared" si="4"/>
        <v>1.0740495867768647</v>
      </c>
    </row>
    <row r="47" spans="1:5" x14ac:dyDescent="0.35">
      <c r="A47" s="1">
        <f t="shared" si="3"/>
        <v>46</v>
      </c>
      <c r="B47" s="2">
        <v>54</v>
      </c>
      <c r="C47" s="1">
        <f t="shared" si="1"/>
        <v>2916</v>
      </c>
      <c r="D47" s="2">
        <f t="shared" si="5"/>
        <v>4.9636363636363612</v>
      </c>
      <c r="E47" s="2">
        <f t="shared" si="4"/>
        <v>24.6376859504132</v>
      </c>
    </row>
    <row r="48" spans="1:5" x14ac:dyDescent="0.35">
      <c r="A48" s="1">
        <f t="shared" si="3"/>
        <v>47</v>
      </c>
      <c r="B48" s="2">
        <v>55</v>
      </c>
      <c r="C48" s="1">
        <f t="shared" si="1"/>
        <v>3025</v>
      </c>
      <c r="D48" s="2">
        <f t="shared" si="5"/>
        <v>5.9636363636363612</v>
      </c>
      <c r="E48" s="2">
        <f t="shared" si="4"/>
        <v>35.564958677685922</v>
      </c>
    </row>
    <row r="49" spans="1:5" x14ac:dyDescent="0.35">
      <c r="A49" s="1">
        <f t="shared" si="3"/>
        <v>48</v>
      </c>
      <c r="B49" s="2">
        <v>51</v>
      </c>
      <c r="C49" s="1">
        <f t="shared" si="1"/>
        <v>2601</v>
      </c>
      <c r="D49" s="2">
        <f t="shared" si="5"/>
        <v>1.9636363636363612</v>
      </c>
      <c r="E49" s="2">
        <f t="shared" si="4"/>
        <v>3.8558677685950316</v>
      </c>
    </row>
    <row r="50" spans="1:5" x14ac:dyDescent="0.35">
      <c r="A50" s="1">
        <f t="shared" si="3"/>
        <v>49</v>
      </c>
      <c r="B50" s="2">
        <v>51</v>
      </c>
      <c r="C50" s="1">
        <f t="shared" si="1"/>
        <v>2601</v>
      </c>
      <c r="D50" s="2">
        <f t="shared" si="5"/>
        <v>1.9636363636363612</v>
      </c>
      <c r="E50" s="2">
        <f t="shared" si="4"/>
        <v>3.8558677685950316</v>
      </c>
    </row>
    <row r="51" spans="1:5" x14ac:dyDescent="0.35">
      <c r="A51" s="1">
        <f t="shared" si="3"/>
        <v>50</v>
      </c>
      <c r="B51" s="2">
        <v>50</v>
      </c>
      <c r="C51" s="1">
        <f t="shared" si="1"/>
        <v>2500</v>
      </c>
      <c r="D51" s="2">
        <f t="shared" si="5"/>
        <v>0.96363636363636118</v>
      </c>
      <c r="E51" s="2">
        <f t="shared" si="4"/>
        <v>0.9285950413223093</v>
      </c>
    </row>
    <row r="52" spans="1:5" x14ac:dyDescent="0.35">
      <c r="A52" s="1">
        <f t="shared" si="3"/>
        <v>51</v>
      </c>
      <c r="B52" s="2">
        <v>50</v>
      </c>
      <c r="C52" s="1">
        <f t="shared" si="1"/>
        <v>2500</v>
      </c>
      <c r="D52" s="2">
        <f t="shared" si="5"/>
        <v>0.96363636363636118</v>
      </c>
      <c r="E52" s="2">
        <f t="shared" si="4"/>
        <v>0.9285950413223093</v>
      </c>
    </row>
    <row r="53" spans="1:5" x14ac:dyDescent="0.35">
      <c r="A53" s="1">
        <f t="shared" si="3"/>
        <v>52</v>
      </c>
      <c r="B53" s="2">
        <v>48</v>
      </c>
      <c r="C53" s="1">
        <f t="shared" si="1"/>
        <v>2304</v>
      </c>
      <c r="D53" s="2">
        <f t="shared" si="5"/>
        <v>-1.0363636363636388</v>
      </c>
      <c r="E53" s="2">
        <f t="shared" si="4"/>
        <v>1.0740495867768647</v>
      </c>
    </row>
    <row r="54" spans="1:5" x14ac:dyDescent="0.35">
      <c r="A54" s="1">
        <f t="shared" si="3"/>
        <v>53</v>
      </c>
      <c r="B54" s="2">
        <v>50</v>
      </c>
      <c r="C54" s="1">
        <f t="shared" si="1"/>
        <v>2500</v>
      </c>
      <c r="D54" s="2">
        <f t="shared" si="5"/>
        <v>0.96363636363636118</v>
      </c>
      <c r="E54" s="2">
        <f t="shared" si="4"/>
        <v>0.9285950413223093</v>
      </c>
    </row>
    <row r="55" spans="1:5" x14ac:dyDescent="0.35">
      <c r="A55" s="1">
        <f t="shared" si="3"/>
        <v>54</v>
      </c>
      <c r="B55" s="2">
        <v>54</v>
      </c>
      <c r="C55" s="1">
        <f t="shared" si="1"/>
        <v>2916</v>
      </c>
      <c r="D55" s="2">
        <f t="shared" si="5"/>
        <v>4.9636363636363612</v>
      </c>
      <c r="E55" s="2">
        <f t="shared" si="4"/>
        <v>24.6376859504132</v>
      </c>
    </row>
    <row r="56" spans="1:5" x14ac:dyDescent="0.35">
      <c r="A56" s="1">
        <f t="shared" si="3"/>
        <v>55</v>
      </c>
      <c r="B56" s="2">
        <v>54</v>
      </c>
      <c r="C56" s="1">
        <f t="shared" si="1"/>
        <v>2916</v>
      </c>
      <c r="D56" s="2">
        <f t="shared" si="5"/>
        <v>4.9636363636363612</v>
      </c>
      <c r="E56" s="2">
        <f t="shared" si="4"/>
        <v>24.6376859504132</v>
      </c>
    </row>
    <row r="57" spans="1:5" x14ac:dyDescent="0.35">
      <c r="A57" s="1">
        <f t="shared" si="3"/>
        <v>56</v>
      </c>
      <c r="B57" s="2">
        <v>49</v>
      </c>
      <c r="C57" s="1">
        <f t="shared" si="1"/>
        <v>2401</v>
      </c>
      <c r="D57" s="2">
        <f t="shared" si="5"/>
        <v>-3.6363636363638818E-2</v>
      </c>
      <c r="E57" s="2">
        <f t="shared" si="4"/>
        <v>1.3223140495869554E-3</v>
      </c>
    </row>
    <row r="58" spans="1:5" x14ac:dyDescent="0.35">
      <c r="A58" s="1">
        <f t="shared" si="3"/>
        <v>57</v>
      </c>
      <c r="B58" s="2">
        <v>50</v>
      </c>
      <c r="C58" s="1">
        <f t="shared" si="1"/>
        <v>2500</v>
      </c>
      <c r="D58" s="2">
        <f t="shared" si="5"/>
        <v>0.96363636363636118</v>
      </c>
      <c r="E58" s="2">
        <f t="shared" si="4"/>
        <v>0.9285950413223093</v>
      </c>
    </row>
    <row r="59" spans="1:5" x14ac:dyDescent="0.35">
      <c r="A59" s="1">
        <f t="shared" si="3"/>
        <v>58</v>
      </c>
      <c r="B59" s="2">
        <v>54</v>
      </c>
      <c r="C59" s="1">
        <f t="shared" si="1"/>
        <v>2916</v>
      </c>
      <c r="D59" s="2">
        <f t="shared" si="5"/>
        <v>4.9636363636363612</v>
      </c>
      <c r="E59" s="2">
        <f t="shared" si="4"/>
        <v>24.6376859504132</v>
      </c>
    </row>
    <row r="60" spans="1:5" x14ac:dyDescent="0.35">
      <c r="A60" s="1">
        <f t="shared" si="3"/>
        <v>59</v>
      </c>
      <c r="B60" s="2">
        <v>53</v>
      </c>
      <c r="C60" s="1">
        <f t="shared" si="1"/>
        <v>2809</v>
      </c>
      <c r="D60" s="2">
        <f t="shared" si="5"/>
        <v>3.9636363636363612</v>
      </c>
      <c r="E60" s="2">
        <f t="shared" si="4"/>
        <v>15.710413223140476</v>
      </c>
    </row>
    <row r="61" spans="1:5" x14ac:dyDescent="0.35">
      <c r="A61" s="1">
        <f t="shared" si="3"/>
        <v>60</v>
      </c>
      <c r="B61" s="2">
        <v>53</v>
      </c>
      <c r="C61" s="1">
        <f t="shared" si="1"/>
        <v>2809</v>
      </c>
      <c r="D61" s="2">
        <f t="shared" si="5"/>
        <v>3.9636363636363612</v>
      </c>
      <c r="E61" s="2">
        <f t="shared" si="4"/>
        <v>15.710413223140476</v>
      </c>
    </row>
    <row r="62" spans="1:5" x14ac:dyDescent="0.35">
      <c r="A62" s="1">
        <f t="shared" si="3"/>
        <v>61</v>
      </c>
      <c r="B62" s="2">
        <v>48</v>
      </c>
      <c r="C62" s="1">
        <f t="shared" si="1"/>
        <v>2304</v>
      </c>
      <c r="D62" s="2">
        <f t="shared" si="5"/>
        <v>-1.0363636363636388</v>
      </c>
      <c r="E62" s="2">
        <f t="shared" si="4"/>
        <v>1.0740495867768647</v>
      </c>
    </row>
    <row r="63" spans="1:5" x14ac:dyDescent="0.35">
      <c r="A63" s="1">
        <f t="shared" si="3"/>
        <v>62</v>
      </c>
      <c r="B63" s="2">
        <v>54</v>
      </c>
      <c r="C63" s="1">
        <f t="shared" si="1"/>
        <v>2916</v>
      </c>
      <c r="D63" s="2">
        <f t="shared" si="5"/>
        <v>4.9636363636363612</v>
      </c>
      <c r="E63" s="2">
        <f t="shared" si="4"/>
        <v>24.6376859504132</v>
      </c>
    </row>
    <row r="64" spans="1:5" x14ac:dyDescent="0.35">
      <c r="A64" s="1">
        <f t="shared" si="3"/>
        <v>63</v>
      </c>
      <c r="B64" s="2">
        <v>54</v>
      </c>
      <c r="C64" s="1">
        <f t="shared" si="1"/>
        <v>2916</v>
      </c>
      <c r="D64" s="2">
        <f t="shared" si="5"/>
        <v>4.9636363636363612</v>
      </c>
      <c r="E64" s="2">
        <f t="shared" si="4"/>
        <v>24.6376859504132</v>
      </c>
    </row>
    <row r="65" spans="1:5" x14ac:dyDescent="0.35">
      <c r="A65" s="1">
        <f t="shared" si="3"/>
        <v>64</v>
      </c>
      <c r="B65" s="2">
        <v>50</v>
      </c>
      <c r="C65" s="1">
        <f t="shared" si="1"/>
        <v>2500</v>
      </c>
      <c r="D65" s="2">
        <f t="shared" si="5"/>
        <v>0.96363636363636118</v>
      </c>
      <c r="E65" s="2">
        <f t="shared" si="4"/>
        <v>0.9285950413223093</v>
      </c>
    </row>
    <row r="66" spans="1:5" x14ac:dyDescent="0.35">
      <c r="A66" s="1">
        <f t="shared" si="3"/>
        <v>65</v>
      </c>
      <c r="B66" s="2">
        <v>53</v>
      </c>
      <c r="C66" s="1">
        <f t="shared" si="1"/>
        <v>2809</v>
      </c>
      <c r="D66" s="2">
        <f t="shared" ref="D66:D97" si="6">B66-$I$9</f>
        <v>3.9636363636363612</v>
      </c>
      <c r="E66" s="2">
        <f t="shared" si="4"/>
        <v>15.710413223140476</v>
      </c>
    </row>
    <row r="67" spans="1:5" x14ac:dyDescent="0.35">
      <c r="A67" s="1">
        <f t="shared" si="3"/>
        <v>66</v>
      </c>
      <c r="B67" s="2">
        <v>54</v>
      </c>
      <c r="C67" s="1">
        <f t="shared" ref="C67:C111" si="7">B67^2</f>
        <v>2916</v>
      </c>
      <c r="D67" s="2">
        <f t="shared" si="6"/>
        <v>4.9636363636363612</v>
      </c>
      <c r="E67" s="2">
        <f t="shared" si="4"/>
        <v>24.6376859504132</v>
      </c>
    </row>
    <row r="68" spans="1:5" x14ac:dyDescent="0.35">
      <c r="A68" s="1">
        <f t="shared" ref="A68:A111" si="8">A67+1</f>
        <v>67</v>
      </c>
      <c r="B68" s="2">
        <v>54</v>
      </c>
      <c r="C68" s="1">
        <f t="shared" si="7"/>
        <v>2916</v>
      </c>
      <c r="D68" s="2">
        <f t="shared" si="6"/>
        <v>4.9636363636363612</v>
      </c>
      <c r="E68" s="2">
        <f t="shared" si="4"/>
        <v>24.6376859504132</v>
      </c>
    </row>
    <row r="69" spans="1:5" x14ac:dyDescent="0.35">
      <c r="A69" s="1">
        <f t="shared" si="8"/>
        <v>68</v>
      </c>
      <c r="B69" s="2">
        <v>54</v>
      </c>
      <c r="C69" s="1">
        <f t="shared" si="7"/>
        <v>2916</v>
      </c>
      <c r="D69" s="2">
        <f t="shared" si="6"/>
        <v>4.9636363636363612</v>
      </c>
      <c r="E69" s="2">
        <f t="shared" si="4"/>
        <v>24.6376859504132</v>
      </c>
    </row>
    <row r="70" spans="1:5" x14ac:dyDescent="0.35">
      <c r="A70" s="1">
        <f t="shared" si="8"/>
        <v>69</v>
      </c>
      <c r="B70" s="2">
        <v>50</v>
      </c>
      <c r="C70" s="1">
        <f t="shared" si="7"/>
        <v>2500</v>
      </c>
      <c r="D70" s="2">
        <f t="shared" si="6"/>
        <v>0.96363636363636118</v>
      </c>
      <c r="E70" s="2">
        <f t="shared" si="4"/>
        <v>0.9285950413223093</v>
      </c>
    </row>
    <row r="71" spans="1:5" x14ac:dyDescent="0.35">
      <c r="A71" s="1">
        <f t="shared" si="8"/>
        <v>70</v>
      </c>
      <c r="B71" s="2">
        <v>54</v>
      </c>
      <c r="C71" s="1">
        <f t="shared" si="7"/>
        <v>2916</v>
      </c>
      <c r="D71" s="2">
        <f t="shared" si="6"/>
        <v>4.9636363636363612</v>
      </c>
      <c r="E71" s="2">
        <f t="shared" si="4"/>
        <v>24.6376859504132</v>
      </c>
    </row>
    <row r="72" spans="1:5" x14ac:dyDescent="0.35">
      <c r="A72" s="1">
        <f t="shared" si="8"/>
        <v>71</v>
      </c>
      <c r="B72" s="2">
        <v>50</v>
      </c>
      <c r="C72" s="1">
        <f t="shared" si="7"/>
        <v>2500</v>
      </c>
      <c r="D72" s="2">
        <f t="shared" si="6"/>
        <v>0.96363636363636118</v>
      </c>
      <c r="E72" s="2">
        <f t="shared" si="4"/>
        <v>0.9285950413223093</v>
      </c>
    </row>
    <row r="73" spans="1:5" x14ac:dyDescent="0.35">
      <c r="A73" s="1">
        <f t="shared" si="8"/>
        <v>72</v>
      </c>
      <c r="B73" s="2">
        <v>54</v>
      </c>
      <c r="C73" s="1">
        <f t="shared" si="7"/>
        <v>2916</v>
      </c>
      <c r="D73" s="2">
        <f t="shared" si="6"/>
        <v>4.9636363636363612</v>
      </c>
      <c r="E73" s="2">
        <f t="shared" si="4"/>
        <v>24.6376859504132</v>
      </c>
    </row>
    <row r="74" spans="1:5" x14ac:dyDescent="0.35">
      <c r="A74" s="1">
        <f t="shared" si="8"/>
        <v>73</v>
      </c>
      <c r="B74" s="2">
        <v>49</v>
      </c>
      <c r="C74" s="1">
        <f t="shared" si="7"/>
        <v>2401</v>
      </c>
      <c r="D74" s="2">
        <f t="shared" si="6"/>
        <v>-3.6363636363638818E-2</v>
      </c>
      <c r="E74" s="2">
        <f t="shared" si="4"/>
        <v>1.3223140495869554E-3</v>
      </c>
    </row>
    <row r="75" spans="1:5" x14ac:dyDescent="0.35">
      <c r="A75" s="1">
        <f t="shared" si="8"/>
        <v>74</v>
      </c>
      <c r="B75" s="2">
        <v>52</v>
      </c>
      <c r="C75" s="1">
        <f t="shared" si="7"/>
        <v>2704</v>
      </c>
      <c r="D75" s="2">
        <f t="shared" si="6"/>
        <v>2.9636363636363612</v>
      </c>
      <c r="E75" s="2">
        <f t="shared" si="4"/>
        <v>8.7831404958677535</v>
      </c>
    </row>
    <row r="76" spans="1:5" x14ac:dyDescent="0.35">
      <c r="A76" s="1">
        <f t="shared" si="8"/>
        <v>75</v>
      </c>
      <c r="B76" s="2">
        <v>53</v>
      </c>
      <c r="C76" s="1">
        <f t="shared" si="7"/>
        <v>2809</v>
      </c>
      <c r="D76" s="2">
        <f t="shared" si="6"/>
        <v>3.9636363636363612</v>
      </c>
      <c r="E76" s="2">
        <f t="shared" si="4"/>
        <v>15.710413223140476</v>
      </c>
    </row>
    <row r="77" spans="1:5" x14ac:dyDescent="0.35">
      <c r="A77" s="1">
        <f t="shared" si="8"/>
        <v>76</v>
      </c>
      <c r="B77" s="2">
        <v>52</v>
      </c>
      <c r="C77" s="1">
        <f t="shared" si="7"/>
        <v>2704</v>
      </c>
      <c r="D77" s="2">
        <f t="shared" si="6"/>
        <v>2.9636363636363612</v>
      </c>
      <c r="E77" s="2">
        <f t="shared" si="4"/>
        <v>8.7831404958677535</v>
      </c>
    </row>
    <row r="78" spans="1:5" x14ac:dyDescent="0.35">
      <c r="A78" s="1">
        <f t="shared" si="8"/>
        <v>77</v>
      </c>
      <c r="B78" s="2">
        <v>54</v>
      </c>
      <c r="C78" s="1">
        <f t="shared" si="7"/>
        <v>2916</v>
      </c>
      <c r="D78" s="2">
        <f t="shared" si="6"/>
        <v>4.9636363636363612</v>
      </c>
      <c r="E78" s="2">
        <f t="shared" si="4"/>
        <v>24.6376859504132</v>
      </c>
    </row>
    <row r="79" spans="1:5" x14ac:dyDescent="0.35">
      <c r="A79" s="1">
        <f t="shared" si="8"/>
        <v>78</v>
      </c>
      <c r="B79" s="2">
        <v>53</v>
      </c>
      <c r="C79" s="1">
        <f t="shared" si="7"/>
        <v>2809</v>
      </c>
      <c r="D79" s="2">
        <f t="shared" si="6"/>
        <v>3.9636363636363612</v>
      </c>
      <c r="E79" s="2">
        <f t="shared" si="4"/>
        <v>15.710413223140476</v>
      </c>
    </row>
    <row r="80" spans="1:5" x14ac:dyDescent="0.35">
      <c r="A80" s="1">
        <f t="shared" si="8"/>
        <v>79</v>
      </c>
      <c r="B80" s="2">
        <v>52</v>
      </c>
      <c r="C80" s="1">
        <f t="shared" si="7"/>
        <v>2704</v>
      </c>
      <c r="D80" s="2">
        <f t="shared" si="6"/>
        <v>2.9636363636363612</v>
      </c>
      <c r="E80" s="2">
        <f t="shared" si="4"/>
        <v>8.7831404958677535</v>
      </c>
    </row>
    <row r="81" spans="1:5" x14ac:dyDescent="0.35">
      <c r="A81" s="1">
        <f t="shared" si="8"/>
        <v>80</v>
      </c>
      <c r="B81" s="2">
        <v>48</v>
      </c>
      <c r="C81" s="1">
        <f t="shared" si="7"/>
        <v>2304</v>
      </c>
      <c r="D81" s="2">
        <f t="shared" si="6"/>
        <v>-1.0363636363636388</v>
      </c>
      <c r="E81" s="2">
        <f t="shared" si="4"/>
        <v>1.0740495867768647</v>
      </c>
    </row>
    <row r="82" spans="1:5" x14ac:dyDescent="0.35">
      <c r="A82" s="1">
        <f t="shared" si="8"/>
        <v>81</v>
      </c>
      <c r="B82" s="2">
        <v>52</v>
      </c>
      <c r="C82" s="1">
        <f t="shared" si="7"/>
        <v>2704</v>
      </c>
      <c r="D82" s="2">
        <f t="shared" si="6"/>
        <v>2.9636363636363612</v>
      </c>
      <c r="E82" s="2">
        <f t="shared" si="4"/>
        <v>8.7831404958677535</v>
      </c>
    </row>
    <row r="83" spans="1:5" x14ac:dyDescent="0.35">
      <c r="A83" s="1">
        <f t="shared" si="8"/>
        <v>82</v>
      </c>
      <c r="B83" s="2">
        <v>54</v>
      </c>
      <c r="C83" s="1">
        <f t="shared" si="7"/>
        <v>2916</v>
      </c>
      <c r="D83" s="2">
        <f t="shared" si="6"/>
        <v>4.9636363636363612</v>
      </c>
      <c r="E83" s="2">
        <f t="shared" si="4"/>
        <v>24.6376859504132</v>
      </c>
    </row>
    <row r="84" spans="1:5" x14ac:dyDescent="0.35">
      <c r="A84" s="1">
        <f t="shared" si="8"/>
        <v>83</v>
      </c>
      <c r="B84" s="2">
        <v>52</v>
      </c>
      <c r="C84" s="1">
        <f t="shared" si="7"/>
        <v>2704</v>
      </c>
      <c r="D84" s="2">
        <f t="shared" si="6"/>
        <v>2.9636363636363612</v>
      </c>
      <c r="E84" s="2">
        <f t="shared" si="4"/>
        <v>8.7831404958677535</v>
      </c>
    </row>
    <row r="85" spans="1:5" x14ac:dyDescent="0.35">
      <c r="A85" s="1">
        <f t="shared" si="8"/>
        <v>84</v>
      </c>
      <c r="B85" s="2">
        <v>49</v>
      </c>
      <c r="C85" s="1">
        <f t="shared" si="7"/>
        <v>2401</v>
      </c>
      <c r="D85" s="2">
        <f t="shared" si="6"/>
        <v>-3.6363636363638818E-2</v>
      </c>
      <c r="E85" s="2">
        <f t="shared" si="4"/>
        <v>1.3223140495869554E-3</v>
      </c>
    </row>
    <row r="86" spans="1:5" x14ac:dyDescent="0.35">
      <c r="A86" s="1">
        <f t="shared" si="8"/>
        <v>85</v>
      </c>
      <c r="B86" s="2">
        <v>50</v>
      </c>
      <c r="C86" s="1">
        <f t="shared" si="7"/>
        <v>2500</v>
      </c>
      <c r="D86" s="2">
        <f t="shared" si="6"/>
        <v>0.96363636363636118</v>
      </c>
      <c r="E86" s="2">
        <f t="shared" ref="E86:E111" si="9">D86^2</f>
        <v>0.9285950413223093</v>
      </c>
    </row>
    <row r="87" spans="1:5" x14ac:dyDescent="0.35">
      <c r="A87" s="1">
        <f t="shared" si="8"/>
        <v>86</v>
      </c>
      <c r="B87" s="2">
        <v>52</v>
      </c>
      <c r="C87" s="1">
        <f t="shared" si="7"/>
        <v>2704</v>
      </c>
      <c r="D87" s="2">
        <f t="shared" si="6"/>
        <v>2.9636363636363612</v>
      </c>
      <c r="E87" s="2">
        <f t="shared" si="9"/>
        <v>8.7831404958677535</v>
      </c>
    </row>
    <row r="88" spans="1:5" x14ac:dyDescent="0.35">
      <c r="A88" s="1">
        <f t="shared" si="8"/>
        <v>87</v>
      </c>
      <c r="B88" s="2">
        <v>54</v>
      </c>
      <c r="C88" s="1">
        <f t="shared" si="7"/>
        <v>2916</v>
      </c>
      <c r="D88" s="2">
        <f t="shared" si="6"/>
        <v>4.9636363636363612</v>
      </c>
      <c r="E88" s="2">
        <f t="shared" si="9"/>
        <v>24.6376859504132</v>
      </c>
    </row>
    <row r="89" spans="1:5" x14ac:dyDescent="0.35">
      <c r="A89" s="1">
        <f t="shared" si="8"/>
        <v>88</v>
      </c>
      <c r="B89" s="2">
        <v>54</v>
      </c>
      <c r="C89" s="1">
        <f t="shared" si="7"/>
        <v>2916</v>
      </c>
      <c r="D89" s="2">
        <f t="shared" si="6"/>
        <v>4.9636363636363612</v>
      </c>
      <c r="E89" s="2">
        <f t="shared" si="9"/>
        <v>24.6376859504132</v>
      </c>
    </row>
    <row r="90" spans="1:5" x14ac:dyDescent="0.35">
      <c r="A90" s="1">
        <f t="shared" si="8"/>
        <v>89</v>
      </c>
      <c r="B90" s="2">
        <v>48</v>
      </c>
      <c r="C90" s="1">
        <f t="shared" si="7"/>
        <v>2304</v>
      </c>
      <c r="D90" s="2">
        <f t="shared" si="6"/>
        <v>-1.0363636363636388</v>
      </c>
      <c r="E90" s="2">
        <f t="shared" si="9"/>
        <v>1.0740495867768647</v>
      </c>
    </row>
    <row r="91" spans="1:5" x14ac:dyDescent="0.35">
      <c r="A91" s="1">
        <f t="shared" si="8"/>
        <v>90</v>
      </c>
      <c r="B91" s="2">
        <v>54</v>
      </c>
      <c r="C91" s="1">
        <f t="shared" si="7"/>
        <v>2916</v>
      </c>
      <c r="D91" s="2">
        <f t="shared" si="6"/>
        <v>4.9636363636363612</v>
      </c>
      <c r="E91" s="2">
        <f t="shared" si="9"/>
        <v>24.6376859504132</v>
      </c>
    </row>
    <row r="92" spans="1:5" x14ac:dyDescent="0.35">
      <c r="A92" s="1">
        <f t="shared" si="8"/>
        <v>91</v>
      </c>
      <c r="B92" s="2">
        <v>54</v>
      </c>
      <c r="C92" s="1">
        <f t="shared" si="7"/>
        <v>2916</v>
      </c>
      <c r="D92" s="2">
        <f t="shared" si="6"/>
        <v>4.9636363636363612</v>
      </c>
      <c r="E92" s="2">
        <f t="shared" si="9"/>
        <v>24.6376859504132</v>
      </c>
    </row>
    <row r="93" spans="1:5" x14ac:dyDescent="0.35">
      <c r="A93" s="1">
        <f t="shared" si="8"/>
        <v>92</v>
      </c>
      <c r="B93" s="2">
        <v>48</v>
      </c>
      <c r="C93" s="1">
        <f t="shared" si="7"/>
        <v>2304</v>
      </c>
      <c r="D93" s="2">
        <f t="shared" si="6"/>
        <v>-1.0363636363636388</v>
      </c>
      <c r="E93" s="2">
        <f t="shared" si="9"/>
        <v>1.0740495867768647</v>
      </c>
    </row>
    <row r="94" spans="1:5" x14ac:dyDescent="0.35">
      <c r="A94" s="1">
        <f t="shared" si="8"/>
        <v>93</v>
      </c>
      <c r="B94" s="2">
        <v>54</v>
      </c>
      <c r="C94" s="1">
        <f t="shared" si="7"/>
        <v>2916</v>
      </c>
      <c r="D94" s="2">
        <f t="shared" si="6"/>
        <v>4.9636363636363612</v>
      </c>
      <c r="E94" s="2">
        <f t="shared" si="9"/>
        <v>24.6376859504132</v>
      </c>
    </row>
    <row r="95" spans="1:5" x14ac:dyDescent="0.35">
      <c r="A95" s="1">
        <f t="shared" si="8"/>
        <v>94</v>
      </c>
      <c r="B95" s="2">
        <v>50</v>
      </c>
      <c r="C95" s="1">
        <f t="shared" si="7"/>
        <v>2500</v>
      </c>
      <c r="D95" s="2">
        <f t="shared" si="6"/>
        <v>0.96363636363636118</v>
      </c>
      <c r="E95" s="2">
        <f t="shared" si="9"/>
        <v>0.9285950413223093</v>
      </c>
    </row>
    <row r="96" spans="1:5" x14ac:dyDescent="0.35">
      <c r="A96" s="1">
        <f t="shared" si="8"/>
        <v>95</v>
      </c>
      <c r="B96" s="2">
        <v>50</v>
      </c>
      <c r="C96" s="1">
        <f t="shared" si="7"/>
        <v>2500</v>
      </c>
      <c r="D96" s="2">
        <f t="shared" si="6"/>
        <v>0.96363636363636118</v>
      </c>
      <c r="E96" s="2">
        <f t="shared" si="9"/>
        <v>0.9285950413223093</v>
      </c>
    </row>
    <row r="97" spans="1:5" x14ac:dyDescent="0.35">
      <c r="A97" s="1">
        <f t="shared" si="8"/>
        <v>96</v>
      </c>
      <c r="B97" s="2">
        <v>54</v>
      </c>
      <c r="C97" s="1">
        <f t="shared" si="7"/>
        <v>2916</v>
      </c>
      <c r="D97" s="2">
        <f t="shared" si="6"/>
        <v>4.9636363636363612</v>
      </c>
      <c r="E97" s="2">
        <f t="shared" si="9"/>
        <v>24.6376859504132</v>
      </c>
    </row>
    <row r="98" spans="1:5" x14ac:dyDescent="0.35">
      <c r="A98" s="1">
        <f t="shared" si="8"/>
        <v>97</v>
      </c>
      <c r="B98" s="2">
        <v>50</v>
      </c>
      <c r="C98" s="1">
        <f t="shared" si="7"/>
        <v>2500</v>
      </c>
      <c r="D98" s="2">
        <f t="shared" ref="D98:D111" si="10">B98-$I$9</f>
        <v>0.96363636363636118</v>
      </c>
      <c r="E98" s="2">
        <f t="shared" si="9"/>
        <v>0.9285950413223093</v>
      </c>
    </row>
    <row r="99" spans="1:5" x14ac:dyDescent="0.35">
      <c r="A99" s="1">
        <f t="shared" si="8"/>
        <v>98</v>
      </c>
      <c r="B99" s="2">
        <v>50</v>
      </c>
      <c r="C99" s="1">
        <f t="shared" si="7"/>
        <v>2500</v>
      </c>
      <c r="D99" s="2">
        <f t="shared" si="10"/>
        <v>0.96363636363636118</v>
      </c>
      <c r="E99" s="2">
        <f t="shared" si="9"/>
        <v>0.9285950413223093</v>
      </c>
    </row>
    <row r="100" spans="1:5" x14ac:dyDescent="0.35">
      <c r="A100" s="1">
        <f t="shared" si="8"/>
        <v>99</v>
      </c>
      <c r="B100" s="2">
        <v>48</v>
      </c>
      <c r="C100" s="1">
        <f t="shared" si="7"/>
        <v>2304</v>
      </c>
      <c r="D100" s="2">
        <f t="shared" si="10"/>
        <v>-1.0363636363636388</v>
      </c>
      <c r="E100" s="2">
        <f t="shared" si="9"/>
        <v>1.0740495867768647</v>
      </c>
    </row>
    <row r="101" spans="1:5" x14ac:dyDescent="0.35">
      <c r="A101" s="1">
        <f t="shared" si="8"/>
        <v>100</v>
      </c>
      <c r="B101" s="2">
        <v>54</v>
      </c>
      <c r="C101" s="1">
        <f t="shared" si="7"/>
        <v>2916</v>
      </c>
      <c r="D101" s="2">
        <f t="shared" si="10"/>
        <v>4.9636363636363612</v>
      </c>
      <c r="E101" s="2">
        <f t="shared" si="9"/>
        <v>24.6376859504132</v>
      </c>
    </row>
    <row r="102" spans="1:5" x14ac:dyDescent="0.35">
      <c r="A102" s="1">
        <f t="shared" si="8"/>
        <v>101</v>
      </c>
      <c r="B102" s="2">
        <v>52</v>
      </c>
      <c r="C102" s="1">
        <f t="shared" si="7"/>
        <v>2704</v>
      </c>
      <c r="D102" s="2">
        <f t="shared" si="10"/>
        <v>2.9636363636363612</v>
      </c>
      <c r="E102" s="2">
        <f t="shared" si="9"/>
        <v>8.7831404958677535</v>
      </c>
    </row>
    <row r="103" spans="1:5" x14ac:dyDescent="0.35">
      <c r="A103" s="1">
        <f t="shared" si="8"/>
        <v>102</v>
      </c>
      <c r="B103" s="2">
        <v>48</v>
      </c>
      <c r="C103" s="1">
        <f t="shared" si="7"/>
        <v>2304</v>
      </c>
      <c r="D103" s="2">
        <f t="shared" si="10"/>
        <v>-1.0363636363636388</v>
      </c>
      <c r="E103" s="2">
        <f t="shared" si="9"/>
        <v>1.0740495867768647</v>
      </c>
    </row>
    <row r="104" spans="1:5" x14ac:dyDescent="0.35">
      <c r="A104" s="1">
        <f t="shared" si="8"/>
        <v>103</v>
      </c>
      <c r="B104" s="2">
        <v>50</v>
      </c>
      <c r="C104" s="1">
        <f t="shared" si="7"/>
        <v>2500</v>
      </c>
      <c r="D104" s="2">
        <f t="shared" si="10"/>
        <v>0.96363636363636118</v>
      </c>
      <c r="E104" s="2">
        <f t="shared" si="9"/>
        <v>0.9285950413223093</v>
      </c>
    </row>
    <row r="105" spans="1:5" x14ac:dyDescent="0.35">
      <c r="A105" s="1">
        <f t="shared" si="8"/>
        <v>104</v>
      </c>
      <c r="B105" s="2">
        <v>52</v>
      </c>
      <c r="C105" s="1">
        <f t="shared" si="7"/>
        <v>2704</v>
      </c>
      <c r="D105" s="2">
        <f t="shared" si="10"/>
        <v>2.9636363636363612</v>
      </c>
      <c r="E105" s="2">
        <f t="shared" si="9"/>
        <v>8.7831404958677535</v>
      </c>
    </row>
    <row r="106" spans="1:5" x14ac:dyDescent="0.35">
      <c r="A106" s="1">
        <f t="shared" si="8"/>
        <v>105</v>
      </c>
      <c r="B106" s="2">
        <v>52</v>
      </c>
      <c r="C106" s="1">
        <f t="shared" si="7"/>
        <v>2704</v>
      </c>
      <c r="D106" s="2">
        <f t="shared" si="10"/>
        <v>2.9636363636363612</v>
      </c>
      <c r="E106" s="2">
        <f t="shared" si="9"/>
        <v>8.7831404958677535</v>
      </c>
    </row>
    <row r="107" spans="1:5" x14ac:dyDescent="0.35">
      <c r="A107" s="1">
        <f t="shared" si="8"/>
        <v>106</v>
      </c>
      <c r="B107" s="2">
        <v>55</v>
      </c>
      <c r="C107" s="1">
        <f t="shared" si="7"/>
        <v>3025</v>
      </c>
      <c r="D107" s="2">
        <f t="shared" si="10"/>
        <v>5.9636363636363612</v>
      </c>
      <c r="E107" s="2">
        <f t="shared" si="9"/>
        <v>35.564958677685922</v>
      </c>
    </row>
    <row r="108" spans="1:5" x14ac:dyDescent="0.35">
      <c r="A108" s="1">
        <f t="shared" si="8"/>
        <v>107</v>
      </c>
      <c r="B108" s="2">
        <v>49</v>
      </c>
      <c r="C108" s="1">
        <f t="shared" si="7"/>
        <v>2401</v>
      </c>
      <c r="D108" s="2">
        <f t="shared" si="10"/>
        <v>-3.6363636363638818E-2</v>
      </c>
      <c r="E108" s="2">
        <f t="shared" si="9"/>
        <v>1.3223140495869554E-3</v>
      </c>
    </row>
    <row r="109" spans="1:5" x14ac:dyDescent="0.35">
      <c r="A109" s="1">
        <f t="shared" si="8"/>
        <v>108</v>
      </c>
      <c r="B109" s="2">
        <v>54</v>
      </c>
      <c r="C109" s="1">
        <f t="shared" si="7"/>
        <v>2916</v>
      </c>
      <c r="D109" s="2">
        <f t="shared" si="10"/>
        <v>4.9636363636363612</v>
      </c>
      <c r="E109" s="2">
        <f t="shared" si="9"/>
        <v>24.6376859504132</v>
      </c>
    </row>
    <row r="110" spans="1:5" x14ac:dyDescent="0.35">
      <c r="A110" s="1">
        <f t="shared" si="8"/>
        <v>109</v>
      </c>
      <c r="B110" s="2">
        <v>55</v>
      </c>
      <c r="C110" s="1">
        <f t="shared" si="7"/>
        <v>3025</v>
      </c>
      <c r="D110" s="2">
        <f t="shared" si="10"/>
        <v>5.9636363636363612</v>
      </c>
      <c r="E110" s="2">
        <f t="shared" si="9"/>
        <v>35.564958677685922</v>
      </c>
    </row>
    <row r="111" spans="1:5" x14ac:dyDescent="0.35">
      <c r="A111" s="1">
        <f t="shared" si="8"/>
        <v>110</v>
      </c>
      <c r="B111" s="2">
        <v>50</v>
      </c>
      <c r="C111" s="1">
        <f t="shared" si="7"/>
        <v>2500</v>
      </c>
      <c r="D111" s="2">
        <f t="shared" si="10"/>
        <v>0.96363636363636118</v>
      </c>
      <c r="E111" s="2">
        <f t="shared" si="9"/>
        <v>0.9285950413223093</v>
      </c>
    </row>
    <row r="112" spans="1:5" x14ac:dyDescent="0.35">
      <c r="A112" s="1"/>
      <c r="B112" s="2"/>
      <c r="D112" s="2"/>
      <c r="E112" s="2"/>
    </row>
    <row r="113" spans="1:5" x14ac:dyDescent="0.35">
      <c r="A113" s="1"/>
      <c r="B113" s="2"/>
      <c r="D113" s="2"/>
      <c r="E113" s="2"/>
    </row>
    <row r="114" spans="1:5" x14ac:dyDescent="0.35">
      <c r="A114" s="1"/>
      <c r="B114" s="2"/>
      <c r="D114" s="2"/>
      <c r="E114" s="2"/>
    </row>
    <row r="115" spans="1:5" x14ac:dyDescent="0.35">
      <c r="A115" s="1"/>
      <c r="B115" s="2"/>
      <c r="D115" s="2"/>
      <c r="E115" s="2"/>
    </row>
    <row r="116" spans="1:5" x14ac:dyDescent="0.35">
      <c r="A116" s="1"/>
      <c r="B116" s="2"/>
      <c r="D116" s="2"/>
      <c r="E116" s="2"/>
    </row>
    <row r="117" spans="1:5" x14ac:dyDescent="0.35">
      <c r="A117" s="1"/>
      <c r="B117" s="2"/>
      <c r="D117" s="2"/>
      <c r="E117" s="2"/>
    </row>
    <row r="118" spans="1:5" x14ac:dyDescent="0.35">
      <c r="A118" s="1"/>
      <c r="B118" s="2"/>
      <c r="D118" s="2"/>
      <c r="E118" s="2"/>
    </row>
    <row r="119" spans="1:5" x14ac:dyDescent="0.35">
      <c r="A119" s="1"/>
      <c r="B119" s="2"/>
      <c r="D119" s="2"/>
      <c r="E119" s="2"/>
    </row>
    <row r="120" spans="1:5" x14ac:dyDescent="0.35">
      <c r="A120" s="1"/>
      <c r="B120" s="2"/>
      <c r="D120" s="2"/>
      <c r="E120" s="2"/>
    </row>
    <row r="121" spans="1:5" x14ac:dyDescent="0.35">
      <c r="A121" s="1"/>
      <c r="B121" s="2"/>
      <c r="D121" s="2"/>
      <c r="E121" s="2"/>
    </row>
    <row r="122" spans="1:5" x14ac:dyDescent="0.35">
      <c r="A122" s="1"/>
      <c r="B122" s="2"/>
      <c r="D122" s="2"/>
      <c r="E122" s="2"/>
    </row>
    <row r="123" spans="1:5" x14ac:dyDescent="0.35">
      <c r="A123" s="1"/>
      <c r="B123" s="2"/>
      <c r="D123" s="2"/>
      <c r="E123" s="2"/>
    </row>
    <row r="124" spans="1:5" x14ac:dyDescent="0.35">
      <c r="A124" s="1"/>
      <c r="B124" s="2"/>
      <c r="D124" s="2"/>
      <c r="E124" s="2"/>
    </row>
    <row r="125" spans="1:5" x14ac:dyDescent="0.35">
      <c r="A125" s="1"/>
      <c r="B125" s="2"/>
      <c r="D125" s="2"/>
      <c r="E125" s="2"/>
    </row>
    <row r="126" spans="1:5" x14ac:dyDescent="0.35">
      <c r="A126" s="1"/>
      <c r="B126" s="2"/>
      <c r="D126" s="2"/>
      <c r="E126" s="2"/>
    </row>
    <row r="127" spans="1:5" x14ac:dyDescent="0.35">
      <c r="A127" s="1"/>
      <c r="B127" s="2"/>
      <c r="D127" s="2"/>
      <c r="E127" s="2"/>
    </row>
    <row r="128" spans="1:5" x14ac:dyDescent="0.35">
      <c r="A128" s="1"/>
      <c r="B128" s="2"/>
      <c r="D128" s="2"/>
      <c r="E128" s="2"/>
    </row>
    <row r="129" spans="1:5" x14ac:dyDescent="0.35">
      <c r="A129" s="1"/>
      <c r="B129" s="2"/>
      <c r="D129" s="2"/>
      <c r="E129" s="2"/>
    </row>
    <row r="130" spans="1:5" x14ac:dyDescent="0.35">
      <c r="A130" s="1"/>
      <c r="B130" s="2"/>
      <c r="D130" s="2"/>
      <c r="E130" s="2"/>
    </row>
    <row r="131" spans="1:5" x14ac:dyDescent="0.35">
      <c r="A131" s="1"/>
      <c r="B131" s="2"/>
      <c r="D131" s="2"/>
      <c r="E131" s="2"/>
    </row>
    <row r="132" spans="1:5" x14ac:dyDescent="0.35">
      <c r="A132" s="1"/>
      <c r="B132" s="2"/>
      <c r="D132" s="2"/>
      <c r="E132" s="2"/>
    </row>
    <row r="133" spans="1:5" x14ac:dyDescent="0.35">
      <c r="A133" s="1"/>
      <c r="B133" s="2"/>
      <c r="D133" s="2"/>
      <c r="E133" s="2"/>
    </row>
    <row r="134" spans="1:5" x14ac:dyDescent="0.35">
      <c r="A134" s="1"/>
      <c r="B134" s="2"/>
      <c r="D134" s="2"/>
      <c r="E134" s="2"/>
    </row>
    <row r="135" spans="1:5" x14ac:dyDescent="0.35">
      <c r="A135" s="1"/>
      <c r="E135" s="2">
        <f>SUM(E2:E134)</f>
        <v>1679.8545454545451</v>
      </c>
    </row>
    <row r="136" spans="1:5" x14ac:dyDescent="0.35">
      <c r="A136" s="1"/>
    </row>
    <row r="137" spans="1:5" x14ac:dyDescent="0.35">
      <c r="A137" s="1"/>
    </row>
    <row r="138" spans="1:5" x14ac:dyDescent="0.35">
      <c r="A138" s="1"/>
    </row>
    <row r="139" spans="1:5" x14ac:dyDescent="0.35">
      <c r="A139" s="1"/>
    </row>
    <row r="140" spans="1:5" x14ac:dyDescent="0.35">
      <c r="A140" s="1"/>
    </row>
    <row r="141" spans="1:5" x14ac:dyDescent="0.35">
      <c r="A141" s="1"/>
    </row>
    <row r="142" spans="1:5" x14ac:dyDescent="0.35">
      <c r="A142" s="1"/>
    </row>
  </sheetData>
  <mergeCells count="2">
    <mergeCell ref="G9:G16"/>
    <mergeCell ref="J21:K2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workbookViewId="0">
      <selection activeCell="J10" sqref="J10"/>
    </sheetView>
  </sheetViews>
  <sheetFormatPr defaultRowHeight="14.5" x14ac:dyDescent="0.35"/>
  <cols>
    <col min="2" max="2" width="14.453125" style="1" customWidth="1"/>
    <col min="3" max="4" width="11.453125" style="1" customWidth="1"/>
    <col min="5" max="5" width="12.90625" style="1" customWidth="1"/>
    <col min="6" max="6" width="11.453125" style="1" customWidth="1"/>
    <col min="7" max="7" width="13.08984375" customWidth="1"/>
    <col min="8" max="8" width="17.453125" bestFit="1" customWidth="1"/>
    <col min="9" max="9" width="14.453125" bestFit="1" customWidth="1"/>
    <col min="10" max="12" width="12" bestFit="1" customWidth="1"/>
    <col min="13" max="14" width="13.1796875" bestFit="1" customWidth="1"/>
  </cols>
  <sheetData>
    <row r="1" spans="1:9" s="1" customFormat="1" x14ac:dyDescent="0.35">
      <c r="A1" s="1" t="s">
        <v>6</v>
      </c>
      <c r="B1" s="1" t="s">
        <v>7</v>
      </c>
      <c r="C1" s="1" t="s">
        <v>8</v>
      </c>
      <c r="D1" s="1" t="s">
        <v>10</v>
      </c>
      <c r="E1" s="1" t="s">
        <v>11</v>
      </c>
    </row>
    <row r="2" spans="1:9" x14ac:dyDescent="0.35">
      <c r="A2" s="1">
        <v>1</v>
      </c>
      <c r="B2" s="2">
        <v>42</v>
      </c>
      <c r="C2" s="1">
        <f>B2^2</f>
        <v>1764</v>
      </c>
      <c r="D2" s="2">
        <f t="shared" ref="D2:D33" si="0">B2-$I$9</f>
        <v>-1.336363636363636</v>
      </c>
      <c r="E2" s="2">
        <f>D2^2</f>
        <v>1.7858677685950404</v>
      </c>
      <c r="H2" t="s">
        <v>0</v>
      </c>
      <c r="I2" s="3">
        <f>+SUM(B2:B134)</f>
        <v>4767</v>
      </c>
    </row>
    <row r="3" spans="1:9" x14ac:dyDescent="0.35">
      <c r="A3" s="1">
        <f>A2+1</f>
        <v>2</v>
      </c>
      <c r="B3" s="2">
        <v>39</v>
      </c>
      <c r="C3" s="1">
        <f t="shared" ref="C3:C66" si="1">B3^2</f>
        <v>1521</v>
      </c>
      <c r="D3" s="2">
        <f t="shared" si="0"/>
        <v>-4.336363636363636</v>
      </c>
      <c r="E3" s="2">
        <f t="shared" ref="E3:E20" si="2">D3^2</f>
        <v>18.804049586776856</v>
      </c>
      <c r="H3" t="s">
        <v>1</v>
      </c>
      <c r="I3">
        <f>+I2^2</f>
        <v>22724289</v>
      </c>
    </row>
    <row r="4" spans="1:9" x14ac:dyDescent="0.35">
      <c r="A4" s="1">
        <f t="shared" ref="A4:A67" si="3">A3+1</f>
        <v>3</v>
      </c>
      <c r="B4" s="2">
        <v>39</v>
      </c>
      <c r="C4" s="1">
        <f t="shared" si="1"/>
        <v>1521</v>
      </c>
      <c r="D4" s="2">
        <f t="shared" si="0"/>
        <v>-4.336363636363636</v>
      </c>
      <c r="E4" s="2">
        <f t="shared" si="2"/>
        <v>18.804049586776856</v>
      </c>
      <c r="H4" t="s">
        <v>2</v>
      </c>
      <c r="I4">
        <f>+SUM(C2:C134)</f>
        <v>207551</v>
      </c>
    </row>
    <row r="5" spans="1:9" x14ac:dyDescent="0.35">
      <c r="A5" s="1">
        <f t="shared" si="3"/>
        <v>4</v>
      </c>
      <c r="B5" s="2">
        <v>39</v>
      </c>
      <c r="C5" s="1">
        <f t="shared" si="1"/>
        <v>1521</v>
      </c>
      <c r="D5" s="2">
        <f t="shared" si="0"/>
        <v>-4.336363636363636</v>
      </c>
      <c r="E5" s="2">
        <f t="shared" si="2"/>
        <v>18.804049586776856</v>
      </c>
      <c r="H5" t="s">
        <v>3</v>
      </c>
      <c r="I5" s="3">
        <f>AVERAGE(B2:B134)</f>
        <v>43.336363636363636</v>
      </c>
    </row>
    <row r="6" spans="1:9" x14ac:dyDescent="0.35">
      <c r="A6" s="1">
        <f t="shared" si="3"/>
        <v>5</v>
      </c>
      <c r="B6" s="2">
        <v>42</v>
      </c>
      <c r="C6" s="1">
        <f t="shared" si="1"/>
        <v>1764</v>
      </c>
      <c r="D6" s="2">
        <f t="shared" si="0"/>
        <v>-1.336363636363636</v>
      </c>
      <c r="E6" s="2">
        <f t="shared" si="2"/>
        <v>1.7858677685950404</v>
      </c>
      <c r="H6" t="s">
        <v>4</v>
      </c>
      <c r="I6">
        <v>2</v>
      </c>
    </row>
    <row r="7" spans="1:9" x14ac:dyDescent="0.35">
      <c r="A7" s="1">
        <f t="shared" si="3"/>
        <v>6</v>
      </c>
      <c r="B7" s="2">
        <v>42</v>
      </c>
      <c r="C7" s="1">
        <f t="shared" si="1"/>
        <v>1764</v>
      </c>
      <c r="D7" s="2">
        <f t="shared" si="0"/>
        <v>-1.336363636363636</v>
      </c>
      <c r="E7" s="2">
        <f t="shared" si="2"/>
        <v>1.7858677685950404</v>
      </c>
      <c r="H7" t="s">
        <v>5</v>
      </c>
      <c r="I7">
        <v>0.05</v>
      </c>
    </row>
    <row r="8" spans="1:9" x14ac:dyDescent="0.35">
      <c r="A8" s="1">
        <f t="shared" si="3"/>
        <v>7</v>
      </c>
      <c r="B8" s="2">
        <v>40</v>
      </c>
      <c r="C8" s="1">
        <f t="shared" si="1"/>
        <v>1600</v>
      </c>
      <c r="D8" s="2">
        <f t="shared" si="0"/>
        <v>-3.336363636363636</v>
      </c>
      <c r="E8" s="2">
        <f t="shared" si="2"/>
        <v>11.131322314049584</v>
      </c>
    </row>
    <row r="9" spans="1:9" x14ac:dyDescent="0.35">
      <c r="A9" s="1">
        <f t="shared" si="3"/>
        <v>8</v>
      </c>
      <c r="B9" s="2">
        <v>48</v>
      </c>
      <c r="C9" s="1">
        <f t="shared" si="1"/>
        <v>2304</v>
      </c>
      <c r="D9" s="2">
        <f t="shared" si="0"/>
        <v>4.663636363636364</v>
      </c>
      <c r="E9" s="2">
        <f t="shared" si="2"/>
        <v>21.749504132231408</v>
      </c>
      <c r="G9" s="7" t="s">
        <v>9</v>
      </c>
      <c r="H9" t="s">
        <v>13</v>
      </c>
      <c r="I9" s="3">
        <f>+SUM(B2:B134)/COUNT(B2:B134)</f>
        <v>43.336363636363636</v>
      </c>
    </row>
    <row r="10" spans="1:9" x14ac:dyDescent="0.35">
      <c r="A10" s="1">
        <f t="shared" si="3"/>
        <v>9</v>
      </c>
      <c r="B10" s="2">
        <v>39</v>
      </c>
      <c r="C10" s="1">
        <f t="shared" si="1"/>
        <v>1521</v>
      </c>
      <c r="D10" s="2">
        <f t="shared" si="0"/>
        <v>-4.336363636363636</v>
      </c>
      <c r="E10" s="2">
        <f t="shared" si="2"/>
        <v>18.804049586776856</v>
      </c>
      <c r="G10" s="7"/>
      <c r="H10" t="s">
        <v>12</v>
      </c>
      <c r="I10" s="4">
        <f>+((I6/I7)*SQRT((COUNT(B2:B134)*I4)-I3))/I2</f>
        <v>2.7360521174777515</v>
      </c>
    </row>
    <row r="11" spans="1:9" x14ac:dyDescent="0.35">
      <c r="A11" s="1">
        <f t="shared" si="3"/>
        <v>10</v>
      </c>
      <c r="B11" s="2">
        <v>40</v>
      </c>
      <c r="C11" s="1">
        <f t="shared" si="1"/>
        <v>1600</v>
      </c>
      <c r="D11" s="2">
        <f t="shared" si="0"/>
        <v>-3.336363636363636</v>
      </c>
      <c r="E11" s="2">
        <f t="shared" si="2"/>
        <v>11.131322314049584</v>
      </c>
      <c r="G11" s="7"/>
      <c r="H11" t="s">
        <v>14</v>
      </c>
      <c r="I11" s="4">
        <f>SQRT(E135/(COUNT(A2:A134)-1))</f>
        <v>2.9778302325818387</v>
      </c>
    </row>
    <row r="12" spans="1:9" x14ac:dyDescent="0.35">
      <c r="A12" s="1">
        <f t="shared" si="3"/>
        <v>11</v>
      </c>
      <c r="B12" s="2">
        <v>39</v>
      </c>
      <c r="C12" s="1">
        <f t="shared" si="1"/>
        <v>1521</v>
      </c>
      <c r="D12" s="2">
        <f t="shared" si="0"/>
        <v>-4.336363636363636</v>
      </c>
      <c r="E12" s="2">
        <f t="shared" si="2"/>
        <v>18.804049586776856</v>
      </c>
      <c r="G12" s="7"/>
      <c r="H12" t="s">
        <v>15</v>
      </c>
      <c r="I12" s="3">
        <f>I5+(I6*I11)</f>
        <v>49.292024101527311</v>
      </c>
    </row>
    <row r="13" spans="1:9" x14ac:dyDescent="0.35">
      <c r="A13" s="1">
        <f t="shared" si="3"/>
        <v>12</v>
      </c>
      <c r="B13" s="2">
        <v>39</v>
      </c>
      <c r="C13" s="1">
        <f t="shared" si="1"/>
        <v>1521</v>
      </c>
      <c r="D13" s="2">
        <f t="shared" si="0"/>
        <v>-4.336363636363636</v>
      </c>
      <c r="E13" s="2">
        <f t="shared" si="2"/>
        <v>18.804049586776856</v>
      </c>
      <c r="G13" s="7"/>
      <c r="H13" t="s">
        <v>16</v>
      </c>
      <c r="I13" s="3">
        <f>I5-(I6*I11)</f>
        <v>37.380703171199961</v>
      </c>
    </row>
    <row r="14" spans="1:9" x14ac:dyDescent="0.35">
      <c r="A14" s="1">
        <f t="shared" si="3"/>
        <v>13</v>
      </c>
      <c r="B14" s="2">
        <v>40</v>
      </c>
      <c r="C14" s="1">
        <f t="shared" si="1"/>
        <v>1600</v>
      </c>
      <c r="D14" s="2">
        <f t="shared" si="0"/>
        <v>-3.336363636363636</v>
      </c>
      <c r="E14" s="2">
        <f t="shared" si="2"/>
        <v>11.131322314049584</v>
      </c>
      <c r="G14" s="7"/>
      <c r="H14" t="s">
        <v>17</v>
      </c>
      <c r="I14" s="3">
        <f>I5-(1.654*I11)</f>
        <v>38.411032431673277</v>
      </c>
    </row>
    <row r="15" spans="1:9" x14ac:dyDescent="0.35">
      <c r="A15" s="1">
        <f t="shared" si="3"/>
        <v>14</v>
      </c>
      <c r="B15" s="2">
        <v>40</v>
      </c>
      <c r="C15" s="1">
        <f t="shared" si="1"/>
        <v>1600</v>
      </c>
      <c r="D15" s="2">
        <f t="shared" si="0"/>
        <v>-3.336363636363636</v>
      </c>
      <c r="E15" s="2">
        <f t="shared" si="2"/>
        <v>11.131322314049584</v>
      </c>
      <c r="G15" s="7"/>
      <c r="H15" t="s">
        <v>18</v>
      </c>
      <c r="I15" s="3">
        <f>I5</f>
        <v>43.336363636363636</v>
      </c>
    </row>
    <row r="16" spans="1:9" x14ac:dyDescent="0.35">
      <c r="A16" s="1">
        <f t="shared" si="3"/>
        <v>15</v>
      </c>
      <c r="B16" s="2">
        <v>39</v>
      </c>
      <c r="C16" s="1">
        <f t="shared" si="1"/>
        <v>1521</v>
      </c>
      <c r="D16" s="2">
        <f t="shared" si="0"/>
        <v>-4.336363636363636</v>
      </c>
      <c r="E16" s="2">
        <f t="shared" si="2"/>
        <v>18.804049586776856</v>
      </c>
      <c r="G16" s="7"/>
      <c r="H16" t="s">
        <v>19</v>
      </c>
      <c r="I16" s="3">
        <f>I5+(1.654*I11)</f>
        <v>48.261694841053995</v>
      </c>
    </row>
    <row r="17" spans="1:14" x14ac:dyDescent="0.35">
      <c r="A17" s="1">
        <f t="shared" si="3"/>
        <v>16</v>
      </c>
      <c r="B17" s="2">
        <v>40</v>
      </c>
      <c r="C17" s="1">
        <f t="shared" si="1"/>
        <v>1600</v>
      </c>
      <c r="D17" s="2">
        <f t="shared" si="0"/>
        <v>-3.336363636363636</v>
      </c>
      <c r="E17" s="2">
        <f t="shared" si="2"/>
        <v>11.131322314049584</v>
      </c>
    </row>
    <row r="18" spans="1:14" x14ac:dyDescent="0.35">
      <c r="A18" s="1">
        <f t="shared" si="3"/>
        <v>17</v>
      </c>
      <c r="B18" s="2">
        <v>42</v>
      </c>
      <c r="C18" s="1">
        <f t="shared" si="1"/>
        <v>1764</v>
      </c>
      <c r="D18" s="2">
        <f t="shared" si="0"/>
        <v>-1.336363636363636</v>
      </c>
      <c r="E18" s="2">
        <f t="shared" si="2"/>
        <v>1.7858677685950404</v>
      </c>
    </row>
    <row r="19" spans="1:14" x14ac:dyDescent="0.35">
      <c r="A19" s="1">
        <f t="shared" si="3"/>
        <v>18</v>
      </c>
      <c r="B19" s="2">
        <v>42</v>
      </c>
      <c r="C19" s="1">
        <f t="shared" si="1"/>
        <v>1764</v>
      </c>
      <c r="D19" s="2">
        <f t="shared" si="0"/>
        <v>-1.336363636363636</v>
      </c>
      <c r="E19" s="2">
        <f t="shared" si="2"/>
        <v>1.7858677685950404</v>
      </c>
    </row>
    <row r="20" spans="1:14" x14ac:dyDescent="0.35">
      <c r="A20" s="1">
        <f t="shared" si="3"/>
        <v>19</v>
      </c>
      <c r="B20" s="2">
        <v>40</v>
      </c>
      <c r="C20" s="1">
        <f t="shared" si="1"/>
        <v>1600</v>
      </c>
      <c r="D20" s="2">
        <f t="shared" si="0"/>
        <v>-3.336363636363636</v>
      </c>
      <c r="E20" s="2">
        <f t="shared" si="2"/>
        <v>11.131322314049584</v>
      </c>
    </row>
    <row r="21" spans="1:14" x14ac:dyDescent="0.35">
      <c r="A21" s="1">
        <f t="shared" si="3"/>
        <v>20</v>
      </c>
      <c r="B21" s="2">
        <v>41</v>
      </c>
      <c r="C21" s="1">
        <f t="shared" si="1"/>
        <v>1681</v>
      </c>
      <c r="D21" s="2">
        <f t="shared" si="0"/>
        <v>-2.336363636363636</v>
      </c>
      <c r="E21" s="2">
        <f>D21^2</f>
        <v>5.4585950413223125</v>
      </c>
      <c r="G21" s="5"/>
      <c r="H21" s="5"/>
      <c r="I21" s="5"/>
      <c r="J21" s="6"/>
      <c r="K21" s="6"/>
      <c r="L21" s="5"/>
      <c r="M21" s="5"/>
      <c r="N21" s="5"/>
    </row>
    <row r="22" spans="1:14" x14ac:dyDescent="0.35">
      <c r="A22" s="1">
        <f t="shared" si="3"/>
        <v>21</v>
      </c>
      <c r="B22" s="2">
        <v>40</v>
      </c>
      <c r="C22" s="1">
        <f t="shared" si="1"/>
        <v>1600</v>
      </c>
      <c r="D22" s="2">
        <f t="shared" si="0"/>
        <v>-3.336363636363636</v>
      </c>
      <c r="E22" s="2">
        <f t="shared" ref="E22:E85" si="4">D22^2</f>
        <v>11.131322314049584</v>
      </c>
      <c r="G22" s="5"/>
      <c r="H22" s="5"/>
      <c r="I22" s="5"/>
      <c r="J22" s="5"/>
      <c r="K22" s="5"/>
      <c r="L22" s="5"/>
      <c r="M22" s="5"/>
      <c r="N22" s="5"/>
    </row>
    <row r="23" spans="1:14" x14ac:dyDescent="0.35">
      <c r="A23" s="1">
        <f t="shared" si="3"/>
        <v>22</v>
      </c>
      <c r="B23" s="2">
        <v>40</v>
      </c>
      <c r="C23" s="1">
        <f t="shared" si="1"/>
        <v>1600</v>
      </c>
      <c r="D23" s="2">
        <f t="shared" si="0"/>
        <v>-3.336363636363636</v>
      </c>
      <c r="E23" s="2">
        <f t="shared" si="4"/>
        <v>11.131322314049584</v>
      </c>
      <c r="G23" s="5"/>
      <c r="H23" s="5"/>
      <c r="I23" s="5"/>
      <c r="J23" s="5"/>
      <c r="K23" s="5"/>
      <c r="L23" s="5"/>
      <c r="M23" s="5"/>
      <c r="N23" s="5"/>
    </row>
    <row r="24" spans="1:14" x14ac:dyDescent="0.35">
      <c r="A24" s="1">
        <f t="shared" si="3"/>
        <v>23</v>
      </c>
      <c r="B24" s="2">
        <v>42</v>
      </c>
      <c r="C24" s="1">
        <f t="shared" si="1"/>
        <v>1764</v>
      </c>
      <c r="D24" s="2">
        <f t="shared" si="0"/>
        <v>-1.336363636363636</v>
      </c>
      <c r="E24" s="2">
        <f t="shared" si="4"/>
        <v>1.7858677685950404</v>
      </c>
      <c r="G24" s="5"/>
      <c r="H24" s="5"/>
      <c r="I24" s="5"/>
      <c r="J24" s="5"/>
      <c r="K24" s="5"/>
      <c r="L24" s="5"/>
      <c r="M24" s="5"/>
      <c r="N24" s="5"/>
    </row>
    <row r="25" spans="1:14" x14ac:dyDescent="0.35">
      <c r="A25" s="1">
        <f t="shared" si="3"/>
        <v>24</v>
      </c>
      <c r="B25" s="2">
        <v>42</v>
      </c>
      <c r="C25" s="1">
        <f t="shared" si="1"/>
        <v>1764</v>
      </c>
      <c r="D25" s="2">
        <f t="shared" si="0"/>
        <v>-1.336363636363636</v>
      </c>
      <c r="E25" s="2">
        <f t="shared" si="4"/>
        <v>1.7858677685950404</v>
      </c>
      <c r="G25" s="5"/>
      <c r="H25" s="5"/>
      <c r="I25" s="5"/>
      <c r="J25" s="5"/>
      <c r="K25" s="5"/>
      <c r="L25" s="5"/>
      <c r="M25" s="5"/>
      <c r="N25" s="5"/>
    </row>
    <row r="26" spans="1:14" x14ac:dyDescent="0.35">
      <c r="A26" s="1">
        <f t="shared" si="3"/>
        <v>25</v>
      </c>
      <c r="B26" s="2">
        <v>40</v>
      </c>
      <c r="C26" s="1">
        <f t="shared" si="1"/>
        <v>1600</v>
      </c>
      <c r="D26" s="2">
        <f t="shared" si="0"/>
        <v>-3.336363636363636</v>
      </c>
      <c r="E26" s="2">
        <f t="shared" si="4"/>
        <v>11.131322314049584</v>
      </c>
      <c r="G26" s="5"/>
      <c r="H26" s="5"/>
      <c r="I26" s="5"/>
      <c r="J26" s="5"/>
      <c r="K26" s="5"/>
      <c r="L26" s="5"/>
      <c r="M26" s="5"/>
      <c r="N26" s="5"/>
    </row>
    <row r="27" spans="1:14" x14ac:dyDescent="0.35">
      <c r="A27" s="1">
        <f t="shared" si="3"/>
        <v>26</v>
      </c>
      <c r="B27" s="2">
        <v>41</v>
      </c>
      <c r="C27" s="1">
        <f t="shared" si="1"/>
        <v>1681</v>
      </c>
      <c r="D27" s="2">
        <f t="shared" si="0"/>
        <v>-2.336363636363636</v>
      </c>
      <c r="E27" s="2">
        <f t="shared" si="4"/>
        <v>5.4585950413223125</v>
      </c>
      <c r="G27" s="5"/>
      <c r="H27" s="5"/>
      <c r="I27" s="5"/>
      <c r="J27" s="5"/>
      <c r="K27" s="5"/>
      <c r="L27" s="5"/>
      <c r="M27" s="5"/>
      <c r="N27" s="5"/>
    </row>
    <row r="28" spans="1:14" x14ac:dyDescent="0.35">
      <c r="A28" s="1">
        <f t="shared" si="3"/>
        <v>27</v>
      </c>
      <c r="B28" s="2">
        <v>39</v>
      </c>
      <c r="C28" s="1">
        <f t="shared" si="1"/>
        <v>1521</v>
      </c>
      <c r="D28" s="2">
        <f t="shared" si="0"/>
        <v>-4.336363636363636</v>
      </c>
      <c r="E28" s="2">
        <f t="shared" si="4"/>
        <v>18.804049586776856</v>
      </c>
      <c r="G28" s="5"/>
      <c r="H28" s="5"/>
      <c r="I28" s="5"/>
      <c r="J28" s="5"/>
      <c r="K28" s="5"/>
      <c r="L28" s="5"/>
      <c r="M28" s="5"/>
      <c r="N28" s="5"/>
    </row>
    <row r="29" spans="1:14" x14ac:dyDescent="0.35">
      <c r="A29" s="1">
        <f t="shared" si="3"/>
        <v>28</v>
      </c>
      <c r="B29" s="2">
        <v>42</v>
      </c>
      <c r="C29" s="1">
        <f t="shared" si="1"/>
        <v>1764</v>
      </c>
      <c r="D29" s="2">
        <f t="shared" si="0"/>
        <v>-1.336363636363636</v>
      </c>
      <c r="E29" s="2">
        <f t="shared" si="4"/>
        <v>1.7858677685950404</v>
      </c>
    </row>
    <row r="30" spans="1:14" x14ac:dyDescent="0.35">
      <c r="A30" s="1">
        <f t="shared" si="3"/>
        <v>29</v>
      </c>
      <c r="B30" s="2">
        <v>42</v>
      </c>
      <c r="C30" s="1">
        <f t="shared" si="1"/>
        <v>1764</v>
      </c>
      <c r="D30" s="2">
        <f t="shared" si="0"/>
        <v>-1.336363636363636</v>
      </c>
      <c r="E30" s="2">
        <f t="shared" si="4"/>
        <v>1.7858677685950404</v>
      </c>
    </row>
    <row r="31" spans="1:14" x14ac:dyDescent="0.35">
      <c r="A31" s="1">
        <f t="shared" si="3"/>
        <v>30</v>
      </c>
      <c r="B31" s="2">
        <v>40</v>
      </c>
      <c r="C31" s="1">
        <f t="shared" si="1"/>
        <v>1600</v>
      </c>
      <c r="D31" s="2">
        <f t="shared" si="0"/>
        <v>-3.336363636363636</v>
      </c>
      <c r="E31" s="2">
        <f t="shared" si="4"/>
        <v>11.131322314049584</v>
      </c>
    </row>
    <row r="32" spans="1:14" x14ac:dyDescent="0.35">
      <c r="A32" s="1">
        <f t="shared" si="3"/>
        <v>31</v>
      </c>
      <c r="B32" s="2">
        <v>39</v>
      </c>
      <c r="C32" s="1">
        <f t="shared" si="1"/>
        <v>1521</v>
      </c>
      <c r="D32" s="2">
        <f t="shared" si="0"/>
        <v>-4.336363636363636</v>
      </c>
      <c r="E32" s="2">
        <f t="shared" si="4"/>
        <v>18.804049586776856</v>
      </c>
    </row>
    <row r="33" spans="1:5" x14ac:dyDescent="0.35">
      <c r="A33" s="1">
        <f t="shared" si="3"/>
        <v>32</v>
      </c>
      <c r="B33" s="2">
        <v>40</v>
      </c>
      <c r="C33" s="1">
        <f t="shared" si="1"/>
        <v>1600</v>
      </c>
      <c r="D33" s="2">
        <f t="shared" si="0"/>
        <v>-3.336363636363636</v>
      </c>
      <c r="E33" s="2">
        <f t="shared" si="4"/>
        <v>11.131322314049584</v>
      </c>
    </row>
    <row r="34" spans="1:5" x14ac:dyDescent="0.35">
      <c r="A34" s="1">
        <f t="shared" si="3"/>
        <v>33</v>
      </c>
      <c r="B34" s="2">
        <v>39</v>
      </c>
      <c r="C34" s="1">
        <f t="shared" si="1"/>
        <v>1521</v>
      </c>
      <c r="D34" s="2">
        <f t="shared" ref="D34:D65" si="5">B34-$I$9</f>
        <v>-4.336363636363636</v>
      </c>
      <c r="E34" s="2">
        <f t="shared" si="4"/>
        <v>18.804049586776856</v>
      </c>
    </row>
    <row r="35" spans="1:5" x14ac:dyDescent="0.35">
      <c r="A35" s="1">
        <f t="shared" si="3"/>
        <v>34</v>
      </c>
      <c r="B35" s="2">
        <v>42</v>
      </c>
      <c r="C35" s="1">
        <f t="shared" si="1"/>
        <v>1764</v>
      </c>
      <c r="D35" s="2">
        <f t="shared" si="5"/>
        <v>-1.336363636363636</v>
      </c>
      <c r="E35" s="2">
        <f t="shared" si="4"/>
        <v>1.7858677685950404</v>
      </c>
    </row>
    <row r="36" spans="1:5" x14ac:dyDescent="0.35">
      <c r="A36" s="1">
        <f t="shared" si="3"/>
        <v>35</v>
      </c>
      <c r="B36" s="2">
        <v>40</v>
      </c>
      <c r="C36" s="1">
        <f t="shared" si="1"/>
        <v>1600</v>
      </c>
      <c r="D36" s="2">
        <f t="shared" si="5"/>
        <v>-3.336363636363636</v>
      </c>
      <c r="E36" s="2">
        <f t="shared" si="4"/>
        <v>11.131322314049584</v>
      </c>
    </row>
    <row r="37" spans="1:5" x14ac:dyDescent="0.35">
      <c r="A37" s="1">
        <f t="shared" si="3"/>
        <v>36</v>
      </c>
      <c r="B37" s="2">
        <v>45</v>
      </c>
      <c r="C37" s="1">
        <f t="shared" si="1"/>
        <v>2025</v>
      </c>
      <c r="D37" s="2">
        <f t="shared" si="5"/>
        <v>1.663636363636364</v>
      </c>
      <c r="E37" s="2">
        <f t="shared" si="4"/>
        <v>2.7676859504132243</v>
      </c>
    </row>
    <row r="38" spans="1:5" x14ac:dyDescent="0.35">
      <c r="A38" s="1">
        <f t="shared" si="3"/>
        <v>37</v>
      </c>
      <c r="B38" s="2">
        <v>40</v>
      </c>
      <c r="C38" s="1">
        <f t="shared" si="1"/>
        <v>1600</v>
      </c>
      <c r="D38" s="2">
        <f t="shared" si="5"/>
        <v>-3.336363636363636</v>
      </c>
      <c r="E38" s="2">
        <f t="shared" si="4"/>
        <v>11.131322314049584</v>
      </c>
    </row>
    <row r="39" spans="1:5" x14ac:dyDescent="0.35">
      <c r="A39" s="1">
        <f t="shared" si="3"/>
        <v>38</v>
      </c>
      <c r="B39" s="2">
        <v>40</v>
      </c>
      <c r="C39" s="1">
        <f t="shared" si="1"/>
        <v>1600</v>
      </c>
      <c r="D39" s="2">
        <f t="shared" si="5"/>
        <v>-3.336363636363636</v>
      </c>
      <c r="E39" s="2">
        <f t="shared" si="4"/>
        <v>11.131322314049584</v>
      </c>
    </row>
    <row r="40" spans="1:5" x14ac:dyDescent="0.35">
      <c r="A40" s="1">
        <f t="shared" si="3"/>
        <v>39</v>
      </c>
      <c r="B40" s="2">
        <v>39</v>
      </c>
      <c r="C40" s="1">
        <f t="shared" si="1"/>
        <v>1521</v>
      </c>
      <c r="D40" s="2">
        <f t="shared" si="5"/>
        <v>-4.336363636363636</v>
      </c>
      <c r="E40" s="2">
        <f t="shared" si="4"/>
        <v>18.804049586776856</v>
      </c>
    </row>
    <row r="41" spans="1:5" x14ac:dyDescent="0.35">
      <c r="A41" s="1">
        <f t="shared" si="3"/>
        <v>40</v>
      </c>
      <c r="B41" s="2">
        <v>39</v>
      </c>
      <c r="C41" s="1">
        <f t="shared" si="1"/>
        <v>1521</v>
      </c>
      <c r="D41" s="2">
        <f t="shared" si="5"/>
        <v>-4.336363636363636</v>
      </c>
      <c r="E41" s="2">
        <f t="shared" si="4"/>
        <v>18.804049586776856</v>
      </c>
    </row>
    <row r="42" spans="1:5" x14ac:dyDescent="0.35">
      <c r="A42" s="1">
        <f t="shared" si="3"/>
        <v>41</v>
      </c>
      <c r="B42" s="2">
        <v>40</v>
      </c>
      <c r="C42" s="1">
        <f t="shared" si="1"/>
        <v>1600</v>
      </c>
      <c r="D42" s="2">
        <f t="shared" si="5"/>
        <v>-3.336363636363636</v>
      </c>
      <c r="E42" s="2">
        <f t="shared" si="4"/>
        <v>11.131322314049584</v>
      </c>
    </row>
    <row r="43" spans="1:5" x14ac:dyDescent="0.35">
      <c r="A43" s="1">
        <f t="shared" si="3"/>
        <v>42</v>
      </c>
      <c r="B43" s="2">
        <v>42</v>
      </c>
      <c r="C43" s="1">
        <f t="shared" si="1"/>
        <v>1764</v>
      </c>
      <c r="D43" s="2">
        <f t="shared" si="5"/>
        <v>-1.336363636363636</v>
      </c>
      <c r="E43" s="2">
        <f t="shared" si="4"/>
        <v>1.7858677685950404</v>
      </c>
    </row>
    <row r="44" spans="1:5" x14ac:dyDescent="0.35">
      <c r="A44" s="1">
        <f t="shared" si="3"/>
        <v>43</v>
      </c>
      <c r="B44" s="2">
        <v>39</v>
      </c>
      <c r="C44" s="1">
        <f t="shared" si="1"/>
        <v>1521</v>
      </c>
      <c r="D44" s="2">
        <f t="shared" si="5"/>
        <v>-4.336363636363636</v>
      </c>
      <c r="E44" s="2">
        <f t="shared" si="4"/>
        <v>18.804049586776856</v>
      </c>
    </row>
    <row r="45" spans="1:5" x14ac:dyDescent="0.35">
      <c r="A45" s="1">
        <f t="shared" si="3"/>
        <v>44</v>
      </c>
      <c r="B45" s="2">
        <v>40</v>
      </c>
      <c r="C45" s="1">
        <f t="shared" si="1"/>
        <v>1600</v>
      </c>
      <c r="D45" s="2">
        <f t="shared" si="5"/>
        <v>-3.336363636363636</v>
      </c>
      <c r="E45" s="2">
        <f t="shared" si="4"/>
        <v>11.131322314049584</v>
      </c>
    </row>
    <row r="46" spans="1:5" x14ac:dyDescent="0.35">
      <c r="A46" s="1">
        <f t="shared" si="3"/>
        <v>45</v>
      </c>
      <c r="B46" s="2">
        <v>42</v>
      </c>
      <c r="C46" s="1">
        <f t="shared" si="1"/>
        <v>1764</v>
      </c>
      <c r="D46" s="2">
        <f t="shared" si="5"/>
        <v>-1.336363636363636</v>
      </c>
      <c r="E46" s="2">
        <f t="shared" si="4"/>
        <v>1.7858677685950404</v>
      </c>
    </row>
    <row r="47" spans="1:5" x14ac:dyDescent="0.35">
      <c r="A47" s="1">
        <f t="shared" si="3"/>
        <v>46</v>
      </c>
      <c r="B47" s="2">
        <v>46</v>
      </c>
      <c r="C47" s="1">
        <f t="shared" si="1"/>
        <v>2116</v>
      </c>
      <c r="D47" s="2">
        <f t="shared" si="5"/>
        <v>2.663636363636364</v>
      </c>
      <c r="E47" s="2">
        <f t="shared" si="4"/>
        <v>7.0949586776859528</v>
      </c>
    </row>
    <row r="48" spans="1:5" x14ac:dyDescent="0.35">
      <c r="A48" s="1">
        <f t="shared" si="3"/>
        <v>47</v>
      </c>
      <c r="B48" s="2">
        <v>48</v>
      </c>
      <c r="C48" s="1">
        <f t="shared" si="1"/>
        <v>2304</v>
      </c>
      <c r="D48" s="2">
        <f t="shared" si="5"/>
        <v>4.663636363636364</v>
      </c>
      <c r="E48" s="2">
        <f t="shared" si="4"/>
        <v>21.749504132231408</v>
      </c>
    </row>
    <row r="49" spans="1:5" x14ac:dyDescent="0.35">
      <c r="A49" s="1">
        <f t="shared" si="3"/>
        <v>48</v>
      </c>
      <c r="B49" s="2">
        <v>45</v>
      </c>
      <c r="C49" s="1">
        <f t="shared" si="1"/>
        <v>2025</v>
      </c>
      <c r="D49" s="2">
        <f t="shared" si="5"/>
        <v>1.663636363636364</v>
      </c>
      <c r="E49" s="2">
        <f t="shared" si="4"/>
        <v>2.7676859504132243</v>
      </c>
    </row>
    <row r="50" spans="1:5" x14ac:dyDescent="0.35">
      <c r="A50" s="1">
        <f t="shared" si="3"/>
        <v>49</v>
      </c>
      <c r="B50" s="2">
        <v>45</v>
      </c>
      <c r="C50" s="1">
        <f t="shared" si="1"/>
        <v>2025</v>
      </c>
      <c r="D50" s="2">
        <f t="shared" si="5"/>
        <v>1.663636363636364</v>
      </c>
      <c r="E50" s="2">
        <f t="shared" si="4"/>
        <v>2.7676859504132243</v>
      </c>
    </row>
    <row r="51" spans="1:5" x14ac:dyDescent="0.35">
      <c r="A51" s="1">
        <f t="shared" si="3"/>
        <v>50</v>
      </c>
      <c r="B51" s="2">
        <v>45</v>
      </c>
      <c r="C51" s="1">
        <f t="shared" si="1"/>
        <v>2025</v>
      </c>
      <c r="D51" s="2">
        <f t="shared" si="5"/>
        <v>1.663636363636364</v>
      </c>
      <c r="E51" s="2">
        <f t="shared" si="4"/>
        <v>2.7676859504132243</v>
      </c>
    </row>
    <row r="52" spans="1:5" x14ac:dyDescent="0.35">
      <c r="A52" s="1">
        <f t="shared" si="3"/>
        <v>51</v>
      </c>
      <c r="B52" s="2">
        <v>45</v>
      </c>
      <c r="C52" s="1">
        <f t="shared" si="1"/>
        <v>2025</v>
      </c>
      <c r="D52" s="2">
        <f t="shared" si="5"/>
        <v>1.663636363636364</v>
      </c>
      <c r="E52" s="2">
        <f t="shared" si="4"/>
        <v>2.7676859504132243</v>
      </c>
    </row>
    <row r="53" spans="1:5" x14ac:dyDescent="0.35">
      <c r="A53" s="1">
        <f t="shared" si="3"/>
        <v>52</v>
      </c>
      <c r="B53" s="2">
        <v>42</v>
      </c>
      <c r="C53" s="1">
        <f t="shared" si="1"/>
        <v>1764</v>
      </c>
      <c r="D53" s="2">
        <f t="shared" si="5"/>
        <v>-1.336363636363636</v>
      </c>
      <c r="E53" s="2">
        <f t="shared" si="4"/>
        <v>1.7858677685950404</v>
      </c>
    </row>
    <row r="54" spans="1:5" x14ac:dyDescent="0.35">
      <c r="A54" s="1">
        <f t="shared" si="3"/>
        <v>53</v>
      </c>
      <c r="B54" s="2">
        <v>45</v>
      </c>
      <c r="C54" s="1">
        <f t="shared" si="1"/>
        <v>2025</v>
      </c>
      <c r="D54" s="2">
        <f t="shared" si="5"/>
        <v>1.663636363636364</v>
      </c>
      <c r="E54" s="2">
        <f t="shared" si="4"/>
        <v>2.7676859504132243</v>
      </c>
    </row>
    <row r="55" spans="1:5" x14ac:dyDescent="0.35">
      <c r="A55" s="1">
        <f t="shared" si="3"/>
        <v>54</v>
      </c>
      <c r="B55" s="2">
        <v>48</v>
      </c>
      <c r="C55" s="1">
        <f t="shared" si="1"/>
        <v>2304</v>
      </c>
      <c r="D55" s="2">
        <f t="shared" si="5"/>
        <v>4.663636363636364</v>
      </c>
      <c r="E55" s="2">
        <f t="shared" si="4"/>
        <v>21.749504132231408</v>
      </c>
    </row>
    <row r="56" spans="1:5" x14ac:dyDescent="0.35">
      <c r="A56" s="1">
        <f t="shared" si="3"/>
        <v>55</v>
      </c>
      <c r="B56" s="2">
        <v>45</v>
      </c>
      <c r="C56" s="1">
        <f t="shared" si="1"/>
        <v>2025</v>
      </c>
      <c r="D56" s="2">
        <f t="shared" si="5"/>
        <v>1.663636363636364</v>
      </c>
      <c r="E56" s="2">
        <f t="shared" si="4"/>
        <v>2.7676859504132243</v>
      </c>
    </row>
    <row r="57" spans="1:5" x14ac:dyDescent="0.35">
      <c r="A57" s="1">
        <f t="shared" si="3"/>
        <v>56</v>
      </c>
      <c r="B57" s="2">
        <v>44</v>
      </c>
      <c r="C57" s="1">
        <f t="shared" si="1"/>
        <v>1936</v>
      </c>
      <c r="D57" s="2">
        <f t="shared" si="5"/>
        <v>0.66363636363636402</v>
      </c>
      <c r="E57" s="2">
        <f t="shared" si="4"/>
        <v>0.44041322314049636</v>
      </c>
    </row>
    <row r="58" spans="1:5" x14ac:dyDescent="0.35">
      <c r="A58" s="1">
        <f t="shared" si="3"/>
        <v>57</v>
      </c>
      <c r="B58" s="2">
        <v>45</v>
      </c>
      <c r="C58" s="1">
        <f t="shared" si="1"/>
        <v>2025</v>
      </c>
      <c r="D58" s="2">
        <f t="shared" si="5"/>
        <v>1.663636363636364</v>
      </c>
      <c r="E58" s="2">
        <f t="shared" si="4"/>
        <v>2.7676859504132243</v>
      </c>
    </row>
    <row r="59" spans="1:5" x14ac:dyDescent="0.35">
      <c r="A59" s="1">
        <f t="shared" si="3"/>
        <v>58</v>
      </c>
      <c r="B59" s="2">
        <v>45</v>
      </c>
      <c r="C59" s="1">
        <f t="shared" si="1"/>
        <v>2025</v>
      </c>
      <c r="D59" s="2">
        <f t="shared" si="5"/>
        <v>1.663636363636364</v>
      </c>
      <c r="E59" s="2">
        <f t="shared" si="4"/>
        <v>2.7676859504132243</v>
      </c>
    </row>
    <row r="60" spans="1:5" x14ac:dyDescent="0.35">
      <c r="A60" s="1">
        <f t="shared" si="3"/>
        <v>59</v>
      </c>
      <c r="B60" s="2">
        <v>46</v>
      </c>
      <c r="C60" s="1">
        <f t="shared" si="1"/>
        <v>2116</v>
      </c>
      <c r="D60" s="2">
        <f t="shared" si="5"/>
        <v>2.663636363636364</v>
      </c>
      <c r="E60" s="2">
        <f t="shared" si="4"/>
        <v>7.0949586776859528</v>
      </c>
    </row>
    <row r="61" spans="1:5" x14ac:dyDescent="0.35">
      <c r="A61" s="1">
        <f t="shared" si="3"/>
        <v>60</v>
      </c>
      <c r="B61" s="2">
        <v>42</v>
      </c>
      <c r="C61" s="1">
        <f t="shared" si="1"/>
        <v>1764</v>
      </c>
      <c r="D61" s="2">
        <f t="shared" si="5"/>
        <v>-1.336363636363636</v>
      </c>
      <c r="E61" s="2">
        <f t="shared" si="4"/>
        <v>1.7858677685950404</v>
      </c>
    </row>
    <row r="62" spans="1:5" x14ac:dyDescent="0.35">
      <c r="A62" s="1">
        <f t="shared" si="3"/>
        <v>61</v>
      </c>
      <c r="B62" s="2">
        <v>42</v>
      </c>
      <c r="C62" s="1">
        <f t="shared" si="1"/>
        <v>1764</v>
      </c>
      <c r="D62" s="2">
        <f t="shared" si="5"/>
        <v>-1.336363636363636</v>
      </c>
      <c r="E62" s="2">
        <f t="shared" si="4"/>
        <v>1.7858677685950404</v>
      </c>
    </row>
    <row r="63" spans="1:5" x14ac:dyDescent="0.35">
      <c r="A63" s="1">
        <f t="shared" si="3"/>
        <v>62</v>
      </c>
      <c r="B63" s="2">
        <v>48</v>
      </c>
      <c r="C63" s="1">
        <f t="shared" si="1"/>
        <v>2304</v>
      </c>
      <c r="D63" s="2">
        <f t="shared" si="5"/>
        <v>4.663636363636364</v>
      </c>
      <c r="E63" s="2">
        <f t="shared" si="4"/>
        <v>21.749504132231408</v>
      </c>
    </row>
    <row r="64" spans="1:5" x14ac:dyDescent="0.35">
      <c r="A64" s="1">
        <f t="shared" si="3"/>
        <v>63</v>
      </c>
      <c r="B64" s="2">
        <v>50</v>
      </c>
      <c r="C64" s="1">
        <f t="shared" si="1"/>
        <v>2500</v>
      </c>
      <c r="D64" s="2">
        <f t="shared" si="5"/>
        <v>6.663636363636364</v>
      </c>
      <c r="E64" s="2">
        <f t="shared" si="4"/>
        <v>44.404049586776864</v>
      </c>
    </row>
    <row r="65" spans="1:5" x14ac:dyDescent="0.35">
      <c r="A65" s="1">
        <f t="shared" si="3"/>
        <v>64</v>
      </c>
      <c r="B65" s="2">
        <v>45</v>
      </c>
      <c r="C65" s="1">
        <f t="shared" si="1"/>
        <v>2025</v>
      </c>
      <c r="D65" s="2">
        <f t="shared" si="5"/>
        <v>1.663636363636364</v>
      </c>
      <c r="E65" s="2">
        <f t="shared" si="4"/>
        <v>2.7676859504132243</v>
      </c>
    </row>
    <row r="66" spans="1:5" x14ac:dyDescent="0.35">
      <c r="A66" s="1">
        <f t="shared" si="3"/>
        <v>65</v>
      </c>
      <c r="B66" s="2">
        <v>42</v>
      </c>
      <c r="C66" s="1">
        <f t="shared" si="1"/>
        <v>1764</v>
      </c>
      <c r="D66" s="2">
        <f t="shared" ref="D66:D97" si="6">B66-$I$9</f>
        <v>-1.336363636363636</v>
      </c>
      <c r="E66" s="2">
        <f t="shared" si="4"/>
        <v>1.7858677685950404</v>
      </c>
    </row>
    <row r="67" spans="1:5" x14ac:dyDescent="0.35">
      <c r="A67" s="1">
        <f t="shared" si="3"/>
        <v>66</v>
      </c>
      <c r="B67" s="2">
        <v>50</v>
      </c>
      <c r="C67" s="1">
        <f t="shared" ref="C67:C111" si="7">B67^2</f>
        <v>2500</v>
      </c>
      <c r="D67" s="2">
        <f t="shared" si="6"/>
        <v>6.663636363636364</v>
      </c>
      <c r="E67" s="2">
        <f t="shared" si="4"/>
        <v>44.404049586776864</v>
      </c>
    </row>
    <row r="68" spans="1:5" x14ac:dyDescent="0.35">
      <c r="A68" s="1">
        <f t="shared" ref="A68:A111" si="8">A67+1</f>
        <v>67</v>
      </c>
      <c r="B68" s="2">
        <v>45</v>
      </c>
      <c r="C68" s="1">
        <f t="shared" si="7"/>
        <v>2025</v>
      </c>
      <c r="D68" s="2">
        <f t="shared" si="6"/>
        <v>1.663636363636364</v>
      </c>
      <c r="E68" s="2">
        <f t="shared" si="4"/>
        <v>2.7676859504132243</v>
      </c>
    </row>
    <row r="69" spans="1:5" x14ac:dyDescent="0.35">
      <c r="A69" s="1">
        <f t="shared" si="8"/>
        <v>68</v>
      </c>
      <c r="B69" s="2">
        <v>48</v>
      </c>
      <c r="C69" s="1">
        <f t="shared" si="7"/>
        <v>2304</v>
      </c>
      <c r="D69" s="2">
        <f t="shared" si="6"/>
        <v>4.663636363636364</v>
      </c>
      <c r="E69" s="2">
        <f t="shared" si="4"/>
        <v>21.749504132231408</v>
      </c>
    </row>
    <row r="70" spans="1:5" x14ac:dyDescent="0.35">
      <c r="A70" s="1">
        <f t="shared" si="8"/>
        <v>69</v>
      </c>
      <c r="B70" s="2">
        <v>45</v>
      </c>
      <c r="C70" s="1">
        <f t="shared" si="7"/>
        <v>2025</v>
      </c>
      <c r="D70" s="2">
        <f t="shared" si="6"/>
        <v>1.663636363636364</v>
      </c>
      <c r="E70" s="2">
        <f t="shared" si="4"/>
        <v>2.7676859504132243</v>
      </c>
    </row>
    <row r="71" spans="1:5" x14ac:dyDescent="0.35">
      <c r="A71" s="1">
        <f t="shared" si="8"/>
        <v>70</v>
      </c>
      <c r="B71" s="2">
        <v>46</v>
      </c>
      <c r="C71" s="1">
        <f t="shared" si="7"/>
        <v>2116</v>
      </c>
      <c r="D71" s="2">
        <f t="shared" si="6"/>
        <v>2.663636363636364</v>
      </c>
      <c r="E71" s="2">
        <f t="shared" si="4"/>
        <v>7.0949586776859528</v>
      </c>
    </row>
    <row r="72" spans="1:5" x14ac:dyDescent="0.35">
      <c r="A72" s="1">
        <f t="shared" si="8"/>
        <v>71</v>
      </c>
      <c r="B72" s="2">
        <v>45</v>
      </c>
      <c r="C72" s="1">
        <f t="shared" si="7"/>
        <v>2025</v>
      </c>
      <c r="D72" s="2">
        <f t="shared" si="6"/>
        <v>1.663636363636364</v>
      </c>
      <c r="E72" s="2">
        <f t="shared" si="4"/>
        <v>2.7676859504132243</v>
      </c>
    </row>
    <row r="73" spans="1:5" x14ac:dyDescent="0.35">
      <c r="A73" s="1">
        <f t="shared" si="8"/>
        <v>72</v>
      </c>
      <c r="B73" s="2">
        <v>45</v>
      </c>
      <c r="C73" s="1">
        <f t="shared" si="7"/>
        <v>2025</v>
      </c>
      <c r="D73" s="2">
        <f t="shared" si="6"/>
        <v>1.663636363636364</v>
      </c>
      <c r="E73" s="2">
        <f t="shared" si="4"/>
        <v>2.7676859504132243</v>
      </c>
    </row>
    <row r="74" spans="1:5" x14ac:dyDescent="0.35">
      <c r="A74" s="1">
        <f t="shared" si="8"/>
        <v>73</v>
      </c>
      <c r="B74" s="2">
        <v>44</v>
      </c>
      <c r="C74" s="1">
        <f t="shared" si="7"/>
        <v>1936</v>
      </c>
      <c r="D74" s="2">
        <f t="shared" si="6"/>
        <v>0.66363636363636402</v>
      </c>
      <c r="E74" s="2">
        <f t="shared" si="4"/>
        <v>0.44041322314049636</v>
      </c>
    </row>
    <row r="75" spans="1:5" x14ac:dyDescent="0.35">
      <c r="A75" s="1">
        <f t="shared" si="8"/>
        <v>74</v>
      </c>
      <c r="B75" s="2">
        <v>44</v>
      </c>
      <c r="C75" s="1">
        <f t="shared" si="7"/>
        <v>1936</v>
      </c>
      <c r="D75" s="2">
        <f t="shared" si="6"/>
        <v>0.66363636363636402</v>
      </c>
      <c r="E75" s="2">
        <f t="shared" si="4"/>
        <v>0.44041322314049636</v>
      </c>
    </row>
    <row r="76" spans="1:5" x14ac:dyDescent="0.35">
      <c r="A76" s="1">
        <f t="shared" si="8"/>
        <v>75</v>
      </c>
      <c r="B76" s="2">
        <v>45</v>
      </c>
      <c r="C76" s="1">
        <f t="shared" si="7"/>
        <v>2025</v>
      </c>
      <c r="D76" s="2">
        <f t="shared" si="6"/>
        <v>1.663636363636364</v>
      </c>
      <c r="E76" s="2">
        <f t="shared" si="4"/>
        <v>2.7676859504132243</v>
      </c>
    </row>
    <row r="77" spans="1:5" x14ac:dyDescent="0.35">
      <c r="A77" s="1">
        <f t="shared" si="8"/>
        <v>76</v>
      </c>
      <c r="B77" s="2">
        <v>46</v>
      </c>
      <c r="C77" s="1">
        <f t="shared" si="7"/>
        <v>2116</v>
      </c>
      <c r="D77" s="2">
        <f t="shared" si="6"/>
        <v>2.663636363636364</v>
      </c>
      <c r="E77" s="2">
        <f t="shared" si="4"/>
        <v>7.0949586776859528</v>
      </c>
    </row>
    <row r="78" spans="1:5" x14ac:dyDescent="0.35">
      <c r="A78" s="1">
        <f t="shared" si="8"/>
        <v>77</v>
      </c>
      <c r="B78" s="2">
        <v>45</v>
      </c>
      <c r="C78" s="1">
        <f t="shared" si="7"/>
        <v>2025</v>
      </c>
      <c r="D78" s="2">
        <f t="shared" si="6"/>
        <v>1.663636363636364</v>
      </c>
      <c r="E78" s="2">
        <f t="shared" si="4"/>
        <v>2.7676859504132243</v>
      </c>
    </row>
    <row r="79" spans="1:5" x14ac:dyDescent="0.35">
      <c r="A79" s="1">
        <f t="shared" si="8"/>
        <v>78</v>
      </c>
      <c r="B79" s="2">
        <v>45</v>
      </c>
      <c r="C79" s="1">
        <f t="shared" si="7"/>
        <v>2025</v>
      </c>
      <c r="D79" s="2">
        <f t="shared" si="6"/>
        <v>1.663636363636364</v>
      </c>
      <c r="E79" s="2">
        <f t="shared" si="4"/>
        <v>2.7676859504132243</v>
      </c>
    </row>
    <row r="80" spans="1:5" x14ac:dyDescent="0.35">
      <c r="A80" s="1">
        <f t="shared" si="8"/>
        <v>79</v>
      </c>
      <c r="B80" s="2">
        <v>46</v>
      </c>
      <c r="C80" s="1">
        <f t="shared" si="7"/>
        <v>2116</v>
      </c>
      <c r="D80" s="2">
        <f t="shared" si="6"/>
        <v>2.663636363636364</v>
      </c>
      <c r="E80" s="2">
        <f t="shared" si="4"/>
        <v>7.0949586776859528</v>
      </c>
    </row>
    <row r="81" spans="1:5" x14ac:dyDescent="0.35">
      <c r="A81" s="1">
        <f t="shared" si="8"/>
        <v>80</v>
      </c>
      <c r="B81" s="2">
        <v>41</v>
      </c>
      <c r="C81" s="1">
        <f t="shared" si="7"/>
        <v>1681</v>
      </c>
      <c r="D81" s="2">
        <f t="shared" si="6"/>
        <v>-2.336363636363636</v>
      </c>
      <c r="E81" s="2">
        <f t="shared" si="4"/>
        <v>5.4585950413223125</v>
      </c>
    </row>
    <row r="82" spans="1:5" x14ac:dyDescent="0.35">
      <c r="A82" s="1">
        <f t="shared" si="8"/>
        <v>81</v>
      </c>
      <c r="B82" s="2">
        <v>44</v>
      </c>
      <c r="C82" s="1">
        <f t="shared" si="7"/>
        <v>1936</v>
      </c>
      <c r="D82" s="2">
        <f t="shared" si="6"/>
        <v>0.66363636363636402</v>
      </c>
      <c r="E82" s="2">
        <f t="shared" si="4"/>
        <v>0.44041322314049636</v>
      </c>
    </row>
    <row r="83" spans="1:5" x14ac:dyDescent="0.35">
      <c r="A83" s="1">
        <f t="shared" si="8"/>
        <v>82</v>
      </c>
      <c r="B83" s="2">
        <v>48</v>
      </c>
      <c r="C83" s="1">
        <f t="shared" si="7"/>
        <v>2304</v>
      </c>
      <c r="D83" s="2">
        <f t="shared" si="6"/>
        <v>4.663636363636364</v>
      </c>
      <c r="E83" s="2">
        <f t="shared" si="4"/>
        <v>21.749504132231408</v>
      </c>
    </row>
    <row r="84" spans="1:5" x14ac:dyDescent="0.35">
      <c r="A84" s="1">
        <f t="shared" si="8"/>
        <v>83</v>
      </c>
      <c r="B84" s="2">
        <v>46</v>
      </c>
      <c r="C84" s="1">
        <f t="shared" si="7"/>
        <v>2116</v>
      </c>
      <c r="D84" s="2">
        <f t="shared" si="6"/>
        <v>2.663636363636364</v>
      </c>
      <c r="E84" s="2">
        <f t="shared" si="4"/>
        <v>7.0949586776859528</v>
      </c>
    </row>
    <row r="85" spans="1:5" x14ac:dyDescent="0.35">
      <c r="A85" s="1">
        <f t="shared" si="8"/>
        <v>84</v>
      </c>
      <c r="B85" s="2">
        <v>44</v>
      </c>
      <c r="C85" s="1">
        <f t="shared" si="7"/>
        <v>1936</v>
      </c>
      <c r="D85" s="2">
        <f t="shared" si="6"/>
        <v>0.66363636363636402</v>
      </c>
      <c r="E85" s="2">
        <f t="shared" si="4"/>
        <v>0.44041322314049636</v>
      </c>
    </row>
    <row r="86" spans="1:5" x14ac:dyDescent="0.35">
      <c r="A86" s="1">
        <f t="shared" si="8"/>
        <v>85</v>
      </c>
      <c r="B86" s="2">
        <v>45</v>
      </c>
      <c r="C86" s="1">
        <f t="shared" si="7"/>
        <v>2025</v>
      </c>
      <c r="D86" s="2">
        <f t="shared" si="6"/>
        <v>1.663636363636364</v>
      </c>
      <c r="E86" s="2">
        <f t="shared" ref="E86:E111" si="9">D86^2</f>
        <v>2.7676859504132243</v>
      </c>
    </row>
    <row r="87" spans="1:5" x14ac:dyDescent="0.35">
      <c r="A87" s="1">
        <f t="shared" si="8"/>
        <v>86</v>
      </c>
      <c r="B87" s="2">
        <v>46</v>
      </c>
      <c r="C87" s="1">
        <f t="shared" si="7"/>
        <v>2116</v>
      </c>
      <c r="D87" s="2">
        <f t="shared" si="6"/>
        <v>2.663636363636364</v>
      </c>
      <c r="E87" s="2">
        <f t="shared" si="9"/>
        <v>7.0949586776859528</v>
      </c>
    </row>
    <row r="88" spans="1:5" x14ac:dyDescent="0.35">
      <c r="A88" s="1">
        <f t="shared" si="8"/>
        <v>87</v>
      </c>
      <c r="B88" s="2">
        <v>45</v>
      </c>
      <c r="C88" s="1">
        <f t="shared" si="7"/>
        <v>2025</v>
      </c>
      <c r="D88" s="2">
        <f t="shared" si="6"/>
        <v>1.663636363636364</v>
      </c>
      <c r="E88" s="2">
        <f t="shared" si="9"/>
        <v>2.7676859504132243</v>
      </c>
    </row>
    <row r="89" spans="1:5" x14ac:dyDescent="0.35">
      <c r="A89" s="1">
        <f t="shared" si="8"/>
        <v>88</v>
      </c>
      <c r="B89" s="2">
        <v>45</v>
      </c>
      <c r="C89" s="1">
        <f t="shared" si="7"/>
        <v>2025</v>
      </c>
      <c r="D89" s="2">
        <f t="shared" si="6"/>
        <v>1.663636363636364</v>
      </c>
      <c r="E89" s="2">
        <f t="shared" si="9"/>
        <v>2.7676859504132243</v>
      </c>
    </row>
    <row r="90" spans="1:5" x14ac:dyDescent="0.35">
      <c r="A90" s="1">
        <f t="shared" si="8"/>
        <v>89</v>
      </c>
      <c r="B90" s="2">
        <v>41</v>
      </c>
      <c r="C90" s="1">
        <f t="shared" si="7"/>
        <v>1681</v>
      </c>
      <c r="D90" s="2">
        <f t="shared" si="6"/>
        <v>-2.336363636363636</v>
      </c>
      <c r="E90" s="2">
        <f t="shared" si="9"/>
        <v>5.4585950413223125</v>
      </c>
    </row>
    <row r="91" spans="1:5" x14ac:dyDescent="0.35">
      <c r="A91" s="1">
        <f t="shared" si="8"/>
        <v>90</v>
      </c>
      <c r="B91" s="2">
        <v>48</v>
      </c>
      <c r="C91" s="1">
        <f t="shared" si="7"/>
        <v>2304</v>
      </c>
      <c r="D91" s="2">
        <f t="shared" si="6"/>
        <v>4.663636363636364</v>
      </c>
      <c r="E91" s="2">
        <f t="shared" si="9"/>
        <v>21.749504132231408</v>
      </c>
    </row>
    <row r="92" spans="1:5" x14ac:dyDescent="0.35">
      <c r="A92" s="1">
        <f t="shared" si="8"/>
        <v>91</v>
      </c>
      <c r="B92" s="2">
        <v>46</v>
      </c>
      <c r="C92" s="1">
        <f t="shared" si="7"/>
        <v>2116</v>
      </c>
      <c r="D92" s="2">
        <f t="shared" si="6"/>
        <v>2.663636363636364</v>
      </c>
      <c r="E92" s="2">
        <f t="shared" si="9"/>
        <v>7.0949586776859528</v>
      </c>
    </row>
    <row r="93" spans="1:5" x14ac:dyDescent="0.35">
      <c r="A93" s="1">
        <f t="shared" si="8"/>
        <v>92</v>
      </c>
      <c r="B93" s="2">
        <v>42</v>
      </c>
      <c r="C93" s="1">
        <f t="shared" si="7"/>
        <v>1764</v>
      </c>
      <c r="D93" s="2">
        <f t="shared" si="6"/>
        <v>-1.336363636363636</v>
      </c>
      <c r="E93" s="2">
        <f t="shared" si="9"/>
        <v>1.7858677685950404</v>
      </c>
    </row>
    <row r="94" spans="1:5" x14ac:dyDescent="0.35">
      <c r="A94" s="1">
        <f t="shared" si="8"/>
        <v>93</v>
      </c>
      <c r="B94" s="2">
        <v>48</v>
      </c>
      <c r="C94" s="1">
        <f t="shared" si="7"/>
        <v>2304</v>
      </c>
      <c r="D94" s="2">
        <f t="shared" si="6"/>
        <v>4.663636363636364</v>
      </c>
      <c r="E94" s="2">
        <f t="shared" si="9"/>
        <v>21.749504132231408</v>
      </c>
    </row>
    <row r="95" spans="1:5" x14ac:dyDescent="0.35">
      <c r="A95" s="1">
        <f t="shared" si="8"/>
        <v>94</v>
      </c>
      <c r="B95" s="2">
        <v>45</v>
      </c>
      <c r="C95" s="1">
        <f t="shared" si="7"/>
        <v>2025</v>
      </c>
      <c r="D95" s="2">
        <f t="shared" si="6"/>
        <v>1.663636363636364</v>
      </c>
      <c r="E95" s="2">
        <f t="shared" si="9"/>
        <v>2.7676859504132243</v>
      </c>
    </row>
    <row r="96" spans="1:5" x14ac:dyDescent="0.35">
      <c r="A96" s="1">
        <f t="shared" si="8"/>
        <v>95</v>
      </c>
      <c r="B96" s="2">
        <v>45</v>
      </c>
      <c r="C96" s="1">
        <f t="shared" si="7"/>
        <v>2025</v>
      </c>
      <c r="D96" s="2">
        <f t="shared" si="6"/>
        <v>1.663636363636364</v>
      </c>
      <c r="E96" s="2">
        <f t="shared" si="9"/>
        <v>2.7676859504132243</v>
      </c>
    </row>
    <row r="97" spans="1:5" x14ac:dyDescent="0.35">
      <c r="A97" s="1">
        <f t="shared" si="8"/>
        <v>96</v>
      </c>
      <c r="B97" s="2">
        <v>46</v>
      </c>
      <c r="C97" s="1">
        <f t="shared" si="7"/>
        <v>2116</v>
      </c>
      <c r="D97" s="2">
        <f t="shared" si="6"/>
        <v>2.663636363636364</v>
      </c>
      <c r="E97" s="2">
        <f t="shared" si="9"/>
        <v>7.0949586776859528</v>
      </c>
    </row>
    <row r="98" spans="1:5" x14ac:dyDescent="0.35">
      <c r="A98" s="1">
        <f t="shared" si="8"/>
        <v>97</v>
      </c>
      <c r="B98" s="2">
        <v>45</v>
      </c>
      <c r="C98" s="1">
        <f t="shared" si="7"/>
        <v>2025</v>
      </c>
      <c r="D98" s="2">
        <f t="shared" ref="D98:D111" si="10">B98-$I$9</f>
        <v>1.663636363636364</v>
      </c>
      <c r="E98" s="2">
        <f t="shared" si="9"/>
        <v>2.7676859504132243</v>
      </c>
    </row>
    <row r="99" spans="1:5" x14ac:dyDescent="0.35">
      <c r="A99" s="1">
        <f t="shared" si="8"/>
        <v>98</v>
      </c>
      <c r="B99" s="2">
        <v>45</v>
      </c>
      <c r="C99" s="1">
        <f t="shared" si="7"/>
        <v>2025</v>
      </c>
      <c r="D99" s="2">
        <f t="shared" si="10"/>
        <v>1.663636363636364</v>
      </c>
      <c r="E99" s="2">
        <f t="shared" si="9"/>
        <v>2.7676859504132243</v>
      </c>
    </row>
    <row r="100" spans="1:5" x14ac:dyDescent="0.35">
      <c r="A100" s="1">
        <f t="shared" si="8"/>
        <v>99</v>
      </c>
      <c r="B100" s="2">
        <v>42</v>
      </c>
      <c r="C100" s="1">
        <f t="shared" si="7"/>
        <v>1764</v>
      </c>
      <c r="D100" s="2">
        <f t="shared" si="10"/>
        <v>-1.336363636363636</v>
      </c>
      <c r="E100" s="2">
        <f t="shared" si="9"/>
        <v>1.7858677685950404</v>
      </c>
    </row>
    <row r="101" spans="1:5" x14ac:dyDescent="0.35">
      <c r="A101" s="1">
        <f t="shared" si="8"/>
        <v>100</v>
      </c>
      <c r="B101" s="2">
        <v>48</v>
      </c>
      <c r="C101" s="1">
        <f t="shared" si="7"/>
        <v>2304</v>
      </c>
      <c r="D101" s="2">
        <f t="shared" si="10"/>
        <v>4.663636363636364</v>
      </c>
      <c r="E101" s="2">
        <f t="shared" si="9"/>
        <v>21.749504132231408</v>
      </c>
    </row>
    <row r="102" spans="1:5" x14ac:dyDescent="0.35">
      <c r="A102" s="1">
        <f t="shared" si="8"/>
        <v>101</v>
      </c>
      <c r="B102" s="2">
        <v>46</v>
      </c>
      <c r="C102" s="1">
        <f t="shared" si="7"/>
        <v>2116</v>
      </c>
      <c r="D102" s="2">
        <f t="shared" si="10"/>
        <v>2.663636363636364</v>
      </c>
      <c r="E102" s="2">
        <f t="shared" si="9"/>
        <v>7.0949586776859528</v>
      </c>
    </row>
    <row r="103" spans="1:5" x14ac:dyDescent="0.35">
      <c r="A103" s="1">
        <f t="shared" si="8"/>
        <v>102</v>
      </c>
      <c r="B103" s="2">
        <v>42</v>
      </c>
      <c r="C103" s="1">
        <f t="shared" si="7"/>
        <v>1764</v>
      </c>
      <c r="D103" s="2">
        <f t="shared" si="10"/>
        <v>-1.336363636363636</v>
      </c>
      <c r="E103" s="2">
        <f t="shared" si="9"/>
        <v>1.7858677685950404</v>
      </c>
    </row>
    <row r="104" spans="1:5" x14ac:dyDescent="0.35">
      <c r="A104" s="1">
        <f t="shared" si="8"/>
        <v>103</v>
      </c>
      <c r="B104" s="2">
        <v>45</v>
      </c>
      <c r="C104" s="1">
        <f t="shared" si="7"/>
        <v>2025</v>
      </c>
      <c r="D104" s="2">
        <f t="shared" si="10"/>
        <v>1.663636363636364</v>
      </c>
      <c r="E104" s="2">
        <f t="shared" si="9"/>
        <v>2.7676859504132243</v>
      </c>
    </row>
    <row r="105" spans="1:5" x14ac:dyDescent="0.35">
      <c r="A105" s="1">
        <f t="shared" si="8"/>
        <v>104</v>
      </c>
      <c r="B105" s="2">
        <v>44</v>
      </c>
      <c r="C105" s="1">
        <f t="shared" si="7"/>
        <v>1936</v>
      </c>
      <c r="D105" s="2">
        <f t="shared" si="10"/>
        <v>0.66363636363636402</v>
      </c>
      <c r="E105" s="2">
        <f t="shared" si="9"/>
        <v>0.44041322314049636</v>
      </c>
    </row>
    <row r="106" spans="1:5" x14ac:dyDescent="0.35">
      <c r="A106" s="1">
        <f t="shared" si="8"/>
        <v>105</v>
      </c>
      <c r="B106" s="2">
        <v>46</v>
      </c>
      <c r="C106" s="1">
        <f t="shared" si="7"/>
        <v>2116</v>
      </c>
      <c r="D106" s="2">
        <f t="shared" si="10"/>
        <v>2.663636363636364</v>
      </c>
      <c r="E106" s="2">
        <f t="shared" si="9"/>
        <v>7.0949586776859528</v>
      </c>
    </row>
    <row r="107" spans="1:5" x14ac:dyDescent="0.35">
      <c r="A107" s="1">
        <f t="shared" si="8"/>
        <v>106</v>
      </c>
      <c r="B107" s="2">
        <v>48</v>
      </c>
      <c r="C107" s="1">
        <f t="shared" si="7"/>
        <v>2304</v>
      </c>
      <c r="D107" s="2">
        <f t="shared" si="10"/>
        <v>4.663636363636364</v>
      </c>
      <c r="E107" s="2">
        <f t="shared" si="9"/>
        <v>21.749504132231408</v>
      </c>
    </row>
    <row r="108" spans="1:5" x14ac:dyDescent="0.35">
      <c r="A108" s="1">
        <f t="shared" si="8"/>
        <v>107</v>
      </c>
      <c r="B108" s="2">
        <v>44</v>
      </c>
      <c r="C108" s="1">
        <f t="shared" si="7"/>
        <v>1936</v>
      </c>
      <c r="D108" s="2">
        <f t="shared" si="10"/>
        <v>0.66363636363636402</v>
      </c>
      <c r="E108" s="2">
        <f t="shared" si="9"/>
        <v>0.44041322314049636</v>
      </c>
    </row>
    <row r="109" spans="1:5" x14ac:dyDescent="0.35">
      <c r="A109" s="1">
        <f t="shared" si="8"/>
        <v>108</v>
      </c>
      <c r="B109" s="2">
        <v>46</v>
      </c>
      <c r="C109" s="1">
        <f t="shared" si="7"/>
        <v>2116</v>
      </c>
      <c r="D109" s="2">
        <f t="shared" si="10"/>
        <v>2.663636363636364</v>
      </c>
      <c r="E109" s="2">
        <f t="shared" si="9"/>
        <v>7.0949586776859528</v>
      </c>
    </row>
    <row r="110" spans="1:5" x14ac:dyDescent="0.35">
      <c r="A110" s="1">
        <f t="shared" si="8"/>
        <v>109</v>
      </c>
      <c r="B110" s="2">
        <v>48</v>
      </c>
      <c r="C110" s="1">
        <f t="shared" si="7"/>
        <v>2304</v>
      </c>
      <c r="D110" s="2">
        <f t="shared" si="10"/>
        <v>4.663636363636364</v>
      </c>
      <c r="E110" s="2">
        <f t="shared" si="9"/>
        <v>21.749504132231408</v>
      </c>
    </row>
    <row r="111" spans="1:5" x14ac:dyDescent="0.35">
      <c r="A111" s="1">
        <f t="shared" si="8"/>
        <v>110</v>
      </c>
      <c r="B111" s="2">
        <v>45</v>
      </c>
      <c r="C111" s="1">
        <f t="shared" si="7"/>
        <v>2025</v>
      </c>
      <c r="D111" s="2">
        <f t="shared" si="10"/>
        <v>1.663636363636364</v>
      </c>
      <c r="E111" s="2">
        <f t="shared" si="9"/>
        <v>2.7676859504132243</v>
      </c>
    </row>
    <row r="112" spans="1:5" x14ac:dyDescent="0.35">
      <c r="A112" s="1"/>
      <c r="B112" s="2"/>
      <c r="D112" s="2"/>
      <c r="E112" s="2"/>
    </row>
    <row r="113" spans="1:5" x14ac:dyDescent="0.35">
      <c r="A113" s="1"/>
      <c r="B113" s="2"/>
      <c r="D113" s="2"/>
      <c r="E113" s="2"/>
    </row>
    <row r="114" spans="1:5" x14ac:dyDescent="0.35">
      <c r="A114" s="1"/>
      <c r="B114" s="2"/>
      <c r="D114" s="2"/>
      <c r="E114" s="2"/>
    </row>
    <row r="115" spans="1:5" x14ac:dyDescent="0.35">
      <c r="A115" s="1"/>
      <c r="B115" s="2"/>
      <c r="D115" s="2"/>
      <c r="E115" s="2"/>
    </row>
    <row r="116" spans="1:5" x14ac:dyDescent="0.35">
      <c r="A116" s="1"/>
      <c r="B116" s="2"/>
      <c r="D116" s="2"/>
      <c r="E116" s="2"/>
    </row>
    <row r="117" spans="1:5" x14ac:dyDescent="0.35">
      <c r="A117" s="1"/>
      <c r="B117" s="2"/>
      <c r="D117" s="2"/>
      <c r="E117" s="2"/>
    </row>
    <row r="118" spans="1:5" x14ac:dyDescent="0.35">
      <c r="A118" s="1"/>
      <c r="B118" s="2"/>
      <c r="D118" s="2"/>
      <c r="E118" s="2"/>
    </row>
    <row r="119" spans="1:5" x14ac:dyDescent="0.35">
      <c r="A119" s="1"/>
      <c r="B119" s="2"/>
      <c r="D119" s="2"/>
      <c r="E119" s="2"/>
    </row>
    <row r="120" spans="1:5" x14ac:dyDescent="0.35">
      <c r="A120" s="1"/>
      <c r="B120" s="2"/>
      <c r="D120" s="2"/>
      <c r="E120" s="2"/>
    </row>
    <row r="121" spans="1:5" x14ac:dyDescent="0.35">
      <c r="A121" s="1"/>
      <c r="B121" s="2"/>
      <c r="D121" s="2"/>
      <c r="E121" s="2"/>
    </row>
    <row r="122" spans="1:5" x14ac:dyDescent="0.35">
      <c r="A122" s="1"/>
      <c r="B122" s="2"/>
      <c r="D122" s="2"/>
      <c r="E122" s="2"/>
    </row>
    <row r="123" spans="1:5" x14ac:dyDescent="0.35">
      <c r="A123" s="1"/>
      <c r="B123" s="2"/>
      <c r="D123" s="2"/>
      <c r="E123" s="2"/>
    </row>
    <row r="124" spans="1:5" x14ac:dyDescent="0.35">
      <c r="A124" s="1"/>
      <c r="B124" s="2"/>
      <c r="D124" s="2"/>
      <c r="E124" s="2"/>
    </row>
    <row r="125" spans="1:5" x14ac:dyDescent="0.35">
      <c r="A125" s="1"/>
      <c r="B125" s="2"/>
      <c r="D125" s="2"/>
      <c r="E125" s="2"/>
    </row>
    <row r="126" spans="1:5" x14ac:dyDescent="0.35">
      <c r="A126" s="1"/>
      <c r="B126" s="2"/>
      <c r="D126" s="2"/>
      <c r="E126" s="2"/>
    </row>
    <row r="127" spans="1:5" x14ac:dyDescent="0.35">
      <c r="A127" s="1"/>
      <c r="B127" s="2"/>
      <c r="D127" s="2"/>
      <c r="E127" s="2"/>
    </row>
    <row r="128" spans="1:5" x14ac:dyDescent="0.35">
      <c r="A128" s="1"/>
      <c r="B128" s="2"/>
      <c r="D128" s="2"/>
      <c r="E128" s="2"/>
    </row>
    <row r="129" spans="1:5" x14ac:dyDescent="0.35">
      <c r="A129" s="1"/>
      <c r="B129" s="2"/>
      <c r="D129" s="2"/>
      <c r="E129" s="2"/>
    </row>
    <row r="130" spans="1:5" x14ac:dyDescent="0.35">
      <c r="A130" s="1"/>
      <c r="B130" s="2"/>
      <c r="D130" s="2"/>
      <c r="E130" s="2"/>
    </row>
    <row r="131" spans="1:5" x14ac:dyDescent="0.35">
      <c r="A131" s="1"/>
      <c r="B131" s="2"/>
      <c r="D131" s="2"/>
      <c r="E131" s="2"/>
    </row>
    <row r="132" spans="1:5" x14ac:dyDescent="0.35">
      <c r="A132" s="1"/>
      <c r="B132" s="2"/>
      <c r="D132" s="2"/>
      <c r="E132" s="2"/>
    </row>
    <row r="133" spans="1:5" x14ac:dyDescent="0.35">
      <c r="A133" s="1"/>
      <c r="B133" s="2"/>
      <c r="D133" s="2"/>
      <c r="E133" s="2"/>
    </row>
    <row r="134" spans="1:5" x14ac:dyDescent="0.35">
      <c r="A134" s="1"/>
      <c r="B134" s="2"/>
      <c r="D134" s="2"/>
      <c r="E134" s="2"/>
    </row>
    <row r="135" spans="1:5" x14ac:dyDescent="0.35">
      <c r="A135" s="1"/>
      <c r="E135" s="2">
        <f>SUM(E2:E134)</f>
        <v>966.55454545454643</v>
      </c>
    </row>
    <row r="136" spans="1:5" x14ac:dyDescent="0.35">
      <c r="A136" s="1"/>
    </row>
    <row r="137" spans="1:5" x14ac:dyDescent="0.35">
      <c r="A137" s="1"/>
    </row>
    <row r="138" spans="1:5" x14ac:dyDescent="0.35">
      <c r="A138" s="1"/>
    </row>
    <row r="139" spans="1:5" x14ac:dyDescent="0.35">
      <c r="A139" s="1"/>
    </row>
    <row r="140" spans="1:5" x14ac:dyDescent="0.35">
      <c r="A140" s="1"/>
    </row>
    <row r="141" spans="1:5" x14ac:dyDescent="0.35">
      <c r="A141" s="1"/>
    </row>
    <row r="142" spans="1:5" x14ac:dyDescent="0.35">
      <c r="A142" s="1"/>
    </row>
  </sheetData>
  <mergeCells count="2">
    <mergeCell ref="G9:G16"/>
    <mergeCell ref="J21:K2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abSelected="1" workbookViewId="0">
      <selection activeCell="B2" sqref="B2"/>
    </sheetView>
  </sheetViews>
  <sheetFormatPr defaultRowHeight="14.5" x14ac:dyDescent="0.35"/>
  <cols>
    <col min="2" max="2" width="14.453125" style="1" customWidth="1"/>
    <col min="3" max="4" width="11.453125" style="1" customWidth="1"/>
    <col min="5" max="5" width="12.90625" style="1" customWidth="1"/>
    <col min="6" max="6" width="11.453125" style="1" customWidth="1"/>
    <col min="7" max="7" width="13.08984375" customWidth="1"/>
    <col min="8" max="8" width="17.453125" bestFit="1" customWidth="1"/>
    <col min="9" max="9" width="14.453125" bestFit="1" customWidth="1"/>
    <col min="10" max="12" width="12" bestFit="1" customWidth="1"/>
    <col min="13" max="14" width="13.1796875" bestFit="1" customWidth="1"/>
  </cols>
  <sheetData>
    <row r="1" spans="1:9" s="1" customFormat="1" x14ac:dyDescent="0.35">
      <c r="A1" s="1" t="s">
        <v>6</v>
      </c>
      <c r="B1" s="1" t="s">
        <v>7</v>
      </c>
      <c r="C1" s="1" t="s">
        <v>8</v>
      </c>
      <c r="D1" s="1" t="s">
        <v>10</v>
      </c>
      <c r="E1" s="1" t="s">
        <v>11</v>
      </c>
    </row>
    <row r="2" spans="1:9" x14ac:dyDescent="0.35">
      <c r="A2" s="1">
        <v>1</v>
      </c>
      <c r="B2" s="2">
        <v>45</v>
      </c>
      <c r="C2" s="1">
        <f>B2^2</f>
        <v>2025</v>
      </c>
      <c r="D2" s="2">
        <f t="shared" ref="D2:D33" si="0">B2-$I$9</f>
        <v>2.6545454545454561</v>
      </c>
      <c r="E2" s="2">
        <f>D2^2</f>
        <v>7.0466115702479417</v>
      </c>
      <c r="H2" t="s">
        <v>0</v>
      </c>
      <c r="I2" s="3">
        <f>+SUM(B2:B134)</f>
        <v>4658</v>
      </c>
    </row>
    <row r="3" spans="1:9" x14ac:dyDescent="0.35">
      <c r="A3" s="1">
        <f>A2+1</f>
        <v>2</v>
      </c>
      <c r="B3" s="2">
        <v>44</v>
      </c>
      <c r="C3" s="1">
        <f t="shared" ref="C3:C66" si="1">B3^2</f>
        <v>1936</v>
      </c>
      <c r="D3" s="2">
        <f t="shared" si="0"/>
        <v>1.6545454545454561</v>
      </c>
      <c r="E3" s="2">
        <f t="shared" ref="E3:E20" si="2">D3^2</f>
        <v>2.73752066115703</v>
      </c>
      <c r="H3" t="s">
        <v>1</v>
      </c>
      <c r="I3">
        <f>+I2^2</f>
        <v>21696964</v>
      </c>
    </row>
    <row r="4" spans="1:9" x14ac:dyDescent="0.35">
      <c r="A4" s="1">
        <f t="shared" ref="A4:A67" si="3">A3+1</f>
        <v>3</v>
      </c>
      <c r="B4" s="2">
        <v>45</v>
      </c>
      <c r="C4" s="1">
        <f t="shared" si="1"/>
        <v>2025</v>
      </c>
      <c r="D4" s="2">
        <f t="shared" si="0"/>
        <v>2.6545454545454561</v>
      </c>
      <c r="E4" s="2">
        <f t="shared" si="2"/>
        <v>7.0466115702479417</v>
      </c>
      <c r="H4" t="s">
        <v>2</v>
      </c>
      <c r="I4">
        <f>+SUM(C2:C134)</f>
        <v>198468</v>
      </c>
    </row>
    <row r="5" spans="1:9" x14ac:dyDescent="0.35">
      <c r="A5" s="1">
        <f t="shared" si="3"/>
        <v>4</v>
      </c>
      <c r="B5" s="2">
        <v>44</v>
      </c>
      <c r="C5" s="1">
        <f t="shared" si="1"/>
        <v>1936</v>
      </c>
      <c r="D5" s="2">
        <f t="shared" si="0"/>
        <v>1.6545454545454561</v>
      </c>
      <c r="E5" s="2">
        <f t="shared" si="2"/>
        <v>2.73752066115703</v>
      </c>
      <c r="H5" t="s">
        <v>3</v>
      </c>
      <c r="I5" s="3">
        <f>AVERAGE(B2:B134)</f>
        <v>42.345454545454544</v>
      </c>
    </row>
    <row r="6" spans="1:9" x14ac:dyDescent="0.35">
      <c r="A6" s="1">
        <f t="shared" si="3"/>
        <v>5</v>
      </c>
      <c r="B6" s="2">
        <v>46</v>
      </c>
      <c r="C6" s="1">
        <f t="shared" si="1"/>
        <v>2116</v>
      </c>
      <c r="D6" s="2">
        <f t="shared" si="0"/>
        <v>3.6545454545454561</v>
      </c>
      <c r="E6" s="2">
        <f t="shared" si="2"/>
        <v>13.355702479338854</v>
      </c>
      <c r="H6" t="s">
        <v>4</v>
      </c>
      <c r="I6">
        <v>2</v>
      </c>
    </row>
    <row r="7" spans="1:9" x14ac:dyDescent="0.35">
      <c r="A7" s="1">
        <f t="shared" si="3"/>
        <v>6</v>
      </c>
      <c r="B7" s="2">
        <v>46</v>
      </c>
      <c r="C7" s="1">
        <f t="shared" si="1"/>
        <v>2116</v>
      </c>
      <c r="D7" s="2">
        <f t="shared" si="0"/>
        <v>3.6545454545454561</v>
      </c>
      <c r="E7" s="2">
        <f t="shared" si="2"/>
        <v>13.355702479338854</v>
      </c>
      <c r="H7" t="s">
        <v>5</v>
      </c>
      <c r="I7">
        <v>0.05</v>
      </c>
    </row>
    <row r="8" spans="1:9" x14ac:dyDescent="0.35">
      <c r="A8" s="1">
        <f t="shared" si="3"/>
        <v>7</v>
      </c>
      <c r="B8" s="2">
        <v>34</v>
      </c>
      <c r="C8" s="1">
        <f t="shared" si="1"/>
        <v>1156</v>
      </c>
      <c r="D8" s="2">
        <f t="shared" si="0"/>
        <v>-8.3454545454545439</v>
      </c>
      <c r="E8" s="2">
        <f t="shared" si="2"/>
        <v>69.646611570247913</v>
      </c>
    </row>
    <row r="9" spans="1:9" x14ac:dyDescent="0.35">
      <c r="A9" s="1">
        <f t="shared" si="3"/>
        <v>8</v>
      </c>
      <c r="B9" s="2">
        <v>46</v>
      </c>
      <c r="C9" s="1">
        <f t="shared" si="1"/>
        <v>2116</v>
      </c>
      <c r="D9" s="2">
        <f t="shared" si="0"/>
        <v>3.6545454545454561</v>
      </c>
      <c r="E9" s="2">
        <f t="shared" si="2"/>
        <v>13.355702479338854</v>
      </c>
      <c r="G9" s="7" t="s">
        <v>9</v>
      </c>
      <c r="H9" t="s">
        <v>13</v>
      </c>
      <c r="I9" s="3">
        <f>+SUM(B2:B134)/COUNT(B2:B134)</f>
        <v>42.345454545454544</v>
      </c>
    </row>
    <row r="10" spans="1:9" x14ac:dyDescent="0.35">
      <c r="A10" s="1">
        <f t="shared" si="3"/>
        <v>9</v>
      </c>
      <c r="B10" s="2">
        <v>35</v>
      </c>
      <c r="C10" s="1">
        <f t="shared" si="1"/>
        <v>1225</v>
      </c>
      <c r="D10" s="2">
        <f t="shared" si="0"/>
        <v>-7.3454545454545439</v>
      </c>
      <c r="E10" s="2">
        <f t="shared" si="2"/>
        <v>53.955702479338818</v>
      </c>
      <c r="G10" s="7"/>
      <c r="H10" t="s">
        <v>12</v>
      </c>
      <c r="I10" s="4">
        <f>+((I6/I7)*SQRT((COUNT(B2:B134)*I4)-I3))/I2</f>
        <v>3.1495425456803408</v>
      </c>
    </row>
    <row r="11" spans="1:9" x14ac:dyDescent="0.35">
      <c r="A11" s="1">
        <f t="shared" si="3"/>
        <v>10</v>
      </c>
      <c r="B11" s="2">
        <v>43</v>
      </c>
      <c r="C11" s="1">
        <f t="shared" si="1"/>
        <v>1849</v>
      </c>
      <c r="D11" s="2">
        <f t="shared" si="0"/>
        <v>0.6545454545454561</v>
      </c>
      <c r="E11" s="2">
        <f t="shared" si="2"/>
        <v>0.42842975206611772</v>
      </c>
      <c r="G11" s="7"/>
      <c r="H11" t="s">
        <v>14</v>
      </c>
      <c r="I11" s="4">
        <f>SQRT(E135/(COUNT(A2:A134)-1))</f>
        <v>3.3494799367273127</v>
      </c>
    </row>
    <row r="12" spans="1:9" x14ac:dyDescent="0.35">
      <c r="A12" s="1">
        <f t="shared" si="3"/>
        <v>11</v>
      </c>
      <c r="B12" s="2">
        <v>46</v>
      </c>
      <c r="C12" s="1">
        <f t="shared" si="1"/>
        <v>2116</v>
      </c>
      <c r="D12" s="2">
        <f t="shared" si="0"/>
        <v>3.6545454545454561</v>
      </c>
      <c r="E12" s="2">
        <f t="shared" si="2"/>
        <v>13.355702479338854</v>
      </c>
      <c r="G12" s="7"/>
      <c r="H12" t="s">
        <v>15</v>
      </c>
      <c r="I12" s="3">
        <f>I5+(I6*I11)</f>
        <v>49.04441441890917</v>
      </c>
    </row>
    <row r="13" spans="1:9" x14ac:dyDescent="0.35">
      <c r="A13" s="1">
        <f t="shared" si="3"/>
        <v>12</v>
      </c>
      <c r="B13" s="2">
        <v>43</v>
      </c>
      <c r="C13" s="1">
        <f t="shared" si="1"/>
        <v>1849</v>
      </c>
      <c r="D13" s="2">
        <f t="shared" si="0"/>
        <v>0.6545454545454561</v>
      </c>
      <c r="E13" s="2">
        <f t="shared" si="2"/>
        <v>0.42842975206611772</v>
      </c>
      <c r="G13" s="7"/>
      <c r="H13" t="s">
        <v>16</v>
      </c>
      <c r="I13" s="3">
        <f>I5-(I6*I11)</f>
        <v>35.646494671999918</v>
      </c>
    </row>
    <row r="14" spans="1:9" x14ac:dyDescent="0.35">
      <c r="A14" s="1">
        <f t="shared" si="3"/>
        <v>13</v>
      </c>
      <c r="B14" s="2">
        <v>44</v>
      </c>
      <c r="C14" s="1">
        <f t="shared" si="1"/>
        <v>1936</v>
      </c>
      <c r="D14" s="2">
        <f t="shared" si="0"/>
        <v>1.6545454545454561</v>
      </c>
      <c r="E14" s="2">
        <f t="shared" si="2"/>
        <v>2.73752066115703</v>
      </c>
      <c r="G14" s="7"/>
      <c r="H14" t="s">
        <v>17</v>
      </c>
      <c r="I14" s="3">
        <f>I5-(1.654*I11)</f>
        <v>36.805414730107572</v>
      </c>
    </row>
    <row r="15" spans="1:9" x14ac:dyDescent="0.35">
      <c r="A15" s="1">
        <f t="shared" si="3"/>
        <v>14</v>
      </c>
      <c r="B15" s="2">
        <v>45</v>
      </c>
      <c r="C15" s="1">
        <f t="shared" si="1"/>
        <v>2025</v>
      </c>
      <c r="D15" s="2">
        <f t="shared" si="0"/>
        <v>2.6545454545454561</v>
      </c>
      <c r="E15" s="2">
        <f t="shared" si="2"/>
        <v>7.0466115702479417</v>
      </c>
      <c r="G15" s="7"/>
      <c r="H15" t="s">
        <v>18</v>
      </c>
      <c r="I15" s="3">
        <f>I5</f>
        <v>42.345454545454544</v>
      </c>
    </row>
    <row r="16" spans="1:9" x14ac:dyDescent="0.35">
      <c r="A16" s="1">
        <f t="shared" si="3"/>
        <v>15</v>
      </c>
      <c r="B16" s="2">
        <v>44</v>
      </c>
      <c r="C16" s="1">
        <f t="shared" si="1"/>
        <v>1936</v>
      </c>
      <c r="D16" s="2">
        <f t="shared" si="0"/>
        <v>1.6545454545454561</v>
      </c>
      <c r="E16" s="2">
        <f t="shared" si="2"/>
        <v>2.73752066115703</v>
      </c>
      <c r="G16" s="7"/>
      <c r="H16" t="s">
        <v>19</v>
      </c>
      <c r="I16" s="3">
        <f>I5+(1.654*I11)</f>
        <v>47.885494360801516</v>
      </c>
    </row>
    <row r="17" spans="1:14" x14ac:dyDescent="0.35">
      <c r="A17" s="1">
        <f t="shared" si="3"/>
        <v>16</v>
      </c>
      <c r="B17" s="2">
        <v>46</v>
      </c>
      <c r="C17" s="1">
        <f t="shared" si="1"/>
        <v>2116</v>
      </c>
      <c r="D17" s="2">
        <f t="shared" si="0"/>
        <v>3.6545454545454561</v>
      </c>
      <c r="E17" s="2">
        <f t="shared" si="2"/>
        <v>13.355702479338854</v>
      </c>
    </row>
    <row r="18" spans="1:14" x14ac:dyDescent="0.35">
      <c r="A18" s="1">
        <f t="shared" si="3"/>
        <v>17</v>
      </c>
      <c r="B18" s="2">
        <v>48</v>
      </c>
      <c r="C18" s="1">
        <f t="shared" si="1"/>
        <v>2304</v>
      </c>
      <c r="D18" s="2">
        <f t="shared" si="0"/>
        <v>5.6545454545454561</v>
      </c>
      <c r="E18" s="2">
        <f t="shared" si="2"/>
        <v>31.97388429752068</v>
      </c>
    </row>
    <row r="19" spans="1:14" x14ac:dyDescent="0.35">
      <c r="A19" s="1">
        <f t="shared" si="3"/>
        <v>18</v>
      </c>
      <c r="B19" s="2">
        <v>50</v>
      </c>
      <c r="C19" s="1">
        <f t="shared" si="1"/>
        <v>2500</v>
      </c>
      <c r="D19" s="2">
        <f t="shared" si="0"/>
        <v>7.6545454545454561</v>
      </c>
      <c r="E19" s="2">
        <f t="shared" si="2"/>
        <v>58.592066115702501</v>
      </c>
    </row>
    <row r="20" spans="1:14" x14ac:dyDescent="0.35">
      <c r="A20" s="1">
        <f t="shared" si="3"/>
        <v>19</v>
      </c>
      <c r="B20" s="2">
        <v>48</v>
      </c>
      <c r="C20" s="1">
        <f t="shared" si="1"/>
        <v>2304</v>
      </c>
      <c r="D20" s="2">
        <f t="shared" si="0"/>
        <v>5.6545454545454561</v>
      </c>
      <c r="E20" s="2">
        <f t="shared" si="2"/>
        <v>31.97388429752068</v>
      </c>
    </row>
    <row r="21" spans="1:14" x14ac:dyDescent="0.35">
      <c r="A21" s="1">
        <f t="shared" si="3"/>
        <v>20</v>
      </c>
      <c r="B21" s="2">
        <v>48</v>
      </c>
      <c r="C21" s="1">
        <f t="shared" si="1"/>
        <v>2304</v>
      </c>
      <c r="D21" s="2">
        <f t="shared" si="0"/>
        <v>5.6545454545454561</v>
      </c>
      <c r="E21" s="2">
        <f>D21^2</f>
        <v>31.97388429752068</v>
      </c>
      <c r="G21" s="5"/>
      <c r="H21" s="5"/>
      <c r="I21" s="5"/>
      <c r="J21" s="6"/>
      <c r="K21" s="6"/>
      <c r="L21" s="5"/>
      <c r="M21" s="5"/>
      <c r="N21" s="5"/>
    </row>
    <row r="22" spans="1:14" x14ac:dyDescent="0.35">
      <c r="A22" s="1">
        <f t="shared" si="3"/>
        <v>21</v>
      </c>
      <c r="B22" s="2">
        <v>48</v>
      </c>
      <c r="C22" s="1">
        <f t="shared" si="1"/>
        <v>2304</v>
      </c>
      <c r="D22" s="2">
        <f t="shared" si="0"/>
        <v>5.6545454545454561</v>
      </c>
      <c r="E22" s="2">
        <f t="shared" ref="E22:E85" si="4">D22^2</f>
        <v>31.97388429752068</v>
      </c>
      <c r="G22" s="5"/>
      <c r="H22" s="5"/>
      <c r="I22" s="5"/>
      <c r="J22" s="5"/>
      <c r="K22" s="5"/>
      <c r="L22" s="5"/>
      <c r="M22" s="5"/>
      <c r="N22" s="5"/>
    </row>
    <row r="23" spans="1:14" x14ac:dyDescent="0.35">
      <c r="A23" s="1">
        <f t="shared" si="3"/>
        <v>22</v>
      </c>
      <c r="B23" s="2">
        <v>35</v>
      </c>
      <c r="C23" s="1">
        <f t="shared" si="1"/>
        <v>1225</v>
      </c>
      <c r="D23" s="2">
        <f t="shared" si="0"/>
        <v>-7.3454545454545439</v>
      </c>
      <c r="E23" s="2">
        <f t="shared" si="4"/>
        <v>53.955702479338818</v>
      </c>
      <c r="G23" s="5"/>
      <c r="H23" s="5"/>
      <c r="I23" s="5"/>
      <c r="J23" s="5"/>
      <c r="K23" s="5"/>
      <c r="L23" s="5"/>
      <c r="M23" s="5"/>
      <c r="N23" s="5"/>
    </row>
    <row r="24" spans="1:14" x14ac:dyDescent="0.35">
      <c r="A24" s="1">
        <f t="shared" si="3"/>
        <v>23</v>
      </c>
      <c r="B24" s="2">
        <v>46</v>
      </c>
      <c r="C24" s="1">
        <f t="shared" si="1"/>
        <v>2116</v>
      </c>
      <c r="D24" s="2">
        <f t="shared" si="0"/>
        <v>3.6545454545454561</v>
      </c>
      <c r="E24" s="2">
        <f t="shared" si="4"/>
        <v>13.355702479338854</v>
      </c>
      <c r="G24" s="5"/>
      <c r="H24" s="5"/>
      <c r="I24" s="5"/>
      <c r="J24" s="5"/>
      <c r="K24" s="5"/>
      <c r="L24" s="5"/>
      <c r="M24" s="5"/>
      <c r="N24" s="5"/>
    </row>
    <row r="25" spans="1:14" x14ac:dyDescent="0.35">
      <c r="A25" s="1">
        <f t="shared" si="3"/>
        <v>24</v>
      </c>
      <c r="B25" s="2">
        <v>43</v>
      </c>
      <c r="C25" s="1">
        <f t="shared" si="1"/>
        <v>1849</v>
      </c>
      <c r="D25" s="2">
        <f t="shared" si="0"/>
        <v>0.6545454545454561</v>
      </c>
      <c r="E25" s="2">
        <f t="shared" si="4"/>
        <v>0.42842975206611772</v>
      </c>
      <c r="G25" s="5"/>
      <c r="H25" s="5"/>
      <c r="I25" s="5"/>
      <c r="J25" s="5"/>
      <c r="K25" s="5"/>
      <c r="L25" s="5"/>
      <c r="M25" s="5"/>
      <c r="N25" s="5"/>
    </row>
    <row r="26" spans="1:14" x14ac:dyDescent="0.35">
      <c r="A26" s="1">
        <f t="shared" si="3"/>
        <v>25</v>
      </c>
      <c r="B26" s="2">
        <v>43</v>
      </c>
      <c r="C26" s="1">
        <f t="shared" si="1"/>
        <v>1849</v>
      </c>
      <c r="D26" s="2">
        <f t="shared" si="0"/>
        <v>0.6545454545454561</v>
      </c>
      <c r="E26" s="2">
        <f t="shared" si="4"/>
        <v>0.42842975206611772</v>
      </c>
      <c r="G26" s="5"/>
      <c r="H26" s="5"/>
      <c r="I26" s="5"/>
      <c r="J26" s="5"/>
      <c r="K26" s="5"/>
      <c r="L26" s="5"/>
      <c r="M26" s="5"/>
      <c r="N26" s="5"/>
    </row>
    <row r="27" spans="1:14" x14ac:dyDescent="0.35">
      <c r="A27" s="1">
        <f t="shared" si="3"/>
        <v>26</v>
      </c>
      <c r="B27" s="2">
        <v>45</v>
      </c>
      <c r="C27" s="1">
        <f t="shared" si="1"/>
        <v>2025</v>
      </c>
      <c r="D27" s="2">
        <f t="shared" si="0"/>
        <v>2.6545454545454561</v>
      </c>
      <c r="E27" s="2">
        <f t="shared" si="4"/>
        <v>7.0466115702479417</v>
      </c>
      <c r="G27" s="5"/>
      <c r="H27" s="5"/>
      <c r="I27" s="5"/>
      <c r="J27" s="5"/>
      <c r="K27" s="5"/>
      <c r="L27" s="5"/>
      <c r="M27" s="5"/>
      <c r="N27" s="5"/>
    </row>
    <row r="28" spans="1:14" x14ac:dyDescent="0.35">
      <c r="A28" s="1">
        <f t="shared" si="3"/>
        <v>27</v>
      </c>
      <c r="B28" s="2">
        <v>38</v>
      </c>
      <c r="C28" s="1">
        <f t="shared" si="1"/>
        <v>1444</v>
      </c>
      <c r="D28" s="2">
        <f t="shared" si="0"/>
        <v>-4.3454545454545439</v>
      </c>
      <c r="E28" s="2">
        <f t="shared" si="4"/>
        <v>18.882975206611558</v>
      </c>
      <c r="G28" s="5"/>
      <c r="H28" s="5"/>
      <c r="I28" s="5"/>
      <c r="J28" s="5"/>
      <c r="K28" s="5"/>
      <c r="L28" s="5"/>
      <c r="M28" s="5"/>
      <c r="N28" s="5"/>
    </row>
    <row r="29" spans="1:14" x14ac:dyDescent="0.35">
      <c r="A29" s="1">
        <f t="shared" si="3"/>
        <v>28</v>
      </c>
      <c r="B29" s="2">
        <v>44</v>
      </c>
      <c r="C29" s="1">
        <f t="shared" si="1"/>
        <v>1936</v>
      </c>
      <c r="D29" s="2">
        <f t="shared" si="0"/>
        <v>1.6545454545454561</v>
      </c>
      <c r="E29" s="2">
        <f t="shared" si="4"/>
        <v>2.73752066115703</v>
      </c>
    </row>
    <row r="30" spans="1:14" x14ac:dyDescent="0.35">
      <c r="A30" s="1">
        <f t="shared" si="3"/>
        <v>29</v>
      </c>
      <c r="B30" s="2">
        <v>50</v>
      </c>
      <c r="C30" s="1">
        <f t="shared" si="1"/>
        <v>2500</v>
      </c>
      <c r="D30" s="2">
        <f t="shared" si="0"/>
        <v>7.6545454545454561</v>
      </c>
      <c r="E30" s="2">
        <f t="shared" si="4"/>
        <v>58.592066115702501</v>
      </c>
    </row>
    <row r="31" spans="1:14" x14ac:dyDescent="0.35">
      <c r="A31" s="1">
        <f t="shared" si="3"/>
        <v>30</v>
      </c>
      <c r="B31" s="2">
        <v>46</v>
      </c>
      <c r="C31" s="1">
        <f t="shared" si="1"/>
        <v>2116</v>
      </c>
      <c r="D31" s="2">
        <f t="shared" si="0"/>
        <v>3.6545454545454561</v>
      </c>
      <c r="E31" s="2">
        <f t="shared" si="4"/>
        <v>13.355702479338854</v>
      </c>
    </row>
    <row r="32" spans="1:14" x14ac:dyDescent="0.35">
      <c r="A32" s="1">
        <f t="shared" si="3"/>
        <v>31</v>
      </c>
      <c r="B32" s="2">
        <v>44</v>
      </c>
      <c r="C32" s="1">
        <f t="shared" si="1"/>
        <v>1936</v>
      </c>
      <c r="D32" s="2">
        <f t="shared" si="0"/>
        <v>1.6545454545454561</v>
      </c>
      <c r="E32" s="2">
        <f t="shared" si="4"/>
        <v>2.73752066115703</v>
      </c>
    </row>
    <row r="33" spans="1:5" x14ac:dyDescent="0.35">
      <c r="A33" s="1">
        <f t="shared" si="3"/>
        <v>32</v>
      </c>
      <c r="B33" s="2">
        <v>47</v>
      </c>
      <c r="C33" s="1">
        <f t="shared" si="1"/>
        <v>2209</v>
      </c>
      <c r="D33" s="2">
        <f t="shared" si="0"/>
        <v>4.6545454545454561</v>
      </c>
      <c r="E33" s="2">
        <f t="shared" si="4"/>
        <v>21.664793388429768</v>
      </c>
    </row>
    <row r="34" spans="1:5" x14ac:dyDescent="0.35">
      <c r="A34" s="1">
        <f t="shared" si="3"/>
        <v>33</v>
      </c>
      <c r="B34" s="2">
        <v>44</v>
      </c>
      <c r="C34" s="1">
        <f t="shared" si="1"/>
        <v>1936</v>
      </c>
      <c r="D34" s="2">
        <f t="shared" ref="D34:D65" si="5">B34-$I$9</f>
        <v>1.6545454545454561</v>
      </c>
      <c r="E34" s="2">
        <f t="shared" si="4"/>
        <v>2.73752066115703</v>
      </c>
    </row>
    <row r="35" spans="1:5" x14ac:dyDescent="0.35">
      <c r="A35" s="1">
        <f t="shared" si="3"/>
        <v>34</v>
      </c>
      <c r="B35" s="2">
        <v>48</v>
      </c>
      <c r="C35" s="1">
        <f t="shared" si="1"/>
        <v>2304</v>
      </c>
      <c r="D35" s="2">
        <f t="shared" si="5"/>
        <v>5.6545454545454561</v>
      </c>
      <c r="E35" s="2">
        <f t="shared" si="4"/>
        <v>31.97388429752068</v>
      </c>
    </row>
    <row r="36" spans="1:5" x14ac:dyDescent="0.35">
      <c r="A36" s="1">
        <f t="shared" si="3"/>
        <v>35</v>
      </c>
      <c r="B36" s="2">
        <v>45</v>
      </c>
      <c r="C36" s="1">
        <f t="shared" si="1"/>
        <v>2025</v>
      </c>
      <c r="D36" s="2">
        <f t="shared" si="5"/>
        <v>2.6545454545454561</v>
      </c>
      <c r="E36" s="2">
        <f t="shared" si="4"/>
        <v>7.0466115702479417</v>
      </c>
    </row>
    <row r="37" spans="1:5" x14ac:dyDescent="0.35">
      <c r="A37" s="1">
        <f t="shared" si="3"/>
        <v>36</v>
      </c>
      <c r="B37" s="2">
        <v>46</v>
      </c>
      <c r="C37" s="1">
        <f t="shared" si="1"/>
        <v>2116</v>
      </c>
      <c r="D37" s="2">
        <f t="shared" si="5"/>
        <v>3.6545454545454561</v>
      </c>
      <c r="E37" s="2">
        <f t="shared" si="4"/>
        <v>13.355702479338854</v>
      </c>
    </row>
    <row r="38" spans="1:5" x14ac:dyDescent="0.35">
      <c r="A38" s="1">
        <f t="shared" si="3"/>
        <v>37</v>
      </c>
      <c r="B38" s="2">
        <v>42</v>
      </c>
      <c r="C38" s="1">
        <f t="shared" si="1"/>
        <v>1764</v>
      </c>
      <c r="D38" s="2">
        <f t="shared" si="5"/>
        <v>-0.3454545454545439</v>
      </c>
      <c r="E38" s="2">
        <f t="shared" si="4"/>
        <v>0.11933884297520554</v>
      </c>
    </row>
    <row r="39" spans="1:5" x14ac:dyDescent="0.35">
      <c r="A39" s="1">
        <f t="shared" si="3"/>
        <v>38</v>
      </c>
      <c r="B39" s="2">
        <v>44</v>
      </c>
      <c r="C39" s="1">
        <f t="shared" si="1"/>
        <v>1936</v>
      </c>
      <c r="D39" s="2">
        <f t="shared" si="5"/>
        <v>1.6545454545454561</v>
      </c>
      <c r="E39" s="2">
        <f t="shared" si="4"/>
        <v>2.73752066115703</v>
      </c>
    </row>
    <row r="40" spans="1:5" x14ac:dyDescent="0.35">
      <c r="A40" s="1">
        <f t="shared" si="3"/>
        <v>39</v>
      </c>
      <c r="B40" s="2">
        <v>45</v>
      </c>
      <c r="C40" s="1">
        <f t="shared" si="1"/>
        <v>2025</v>
      </c>
      <c r="D40" s="2">
        <f t="shared" si="5"/>
        <v>2.6545454545454561</v>
      </c>
      <c r="E40" s="2">
        <f t="shared" si="4"/>
        <v>7.0466115702479417</v>
      </c>
    </row>
    <row r="41" spans="1:5" x14ac:dyDescent="0.35">
      <c r="A41" s="1">
        <f t="shared" si="3"/>
        <v>40</v>
      </c>
      <c r="B41" s="2">
        <v>44</v>
      </c>
      <c r="C41" s="1">
        <f t="shared" si="1"/>
        <v>1936</v>
      </c>
      <c r="D41" s="2">
        <f t="shared" si="5"/>
        <v>1.6545454545454561</v>
      </c>
      <c r="E41" s="2">
        <f t="shared" si="4"/>
        <v>2.73752066115703</v>
      </c>
    </row>
    <row r="42" spans="1:5" x14ac:dyDescent="0.35">
      <c r="A42" s="1">
        <f t="shared" si="3"/>
        <v>41</v>
      </c>
      <c r="B42" s="2">
        <v>43</v>
      </c>
      <c r="C42" s="1">
        <f t="shared" si="1"/>
        <v>1849</v>
      </c>
      <c r="D42" s="2">
        <f t="shared" si="5"/>
        <v>0.6545454545454561</v>
      </c>
      <c r="E42" s="2">
        <f t="shared" si="4"/>
        <v>0.42842975206611772</v>
      </c>
    </row>
    <row r="43" spans="1:5" x14ac:dyDescent="0.35">
      <c r="A43" s="1">
        <f t="shared" si="3"/>
        <v>42</v>
      </c>
      <c r="B43" s="2">
        <v>48</v>
      </c>
      <c r="C43" s="1">
        <f t="shared" si="1"/>
        <v>2304</v>
      </c>
      <c r="D43" s="2">
        <f t="shared" si="5"/>
        <v>5.6545454545454561</v>
      </c>
      <c r="E43" s="2">
        <f t="shared" si="4"/>
        <v>31.97388429752068</v>
      </c>
    </row>
    <row r="44" spans="1:5" x14ac:dyDescent="0.35">
      <c r="A44" s="1">
        <f t="shared" si="3"/>
        <v>43</v>
      </c>
      <c r="B44" s="2">
        <v>46</v>
      </c>
      <c r="C44" s="1">
        <f t="shared" si="1"/>
        <v>2116</v>
      </c>
      <c r="D44" s="2">
        <f t="shared" si="5"/>
        <v>3.6545454545454561</v>
      </c>
      <c r="E44" s="2">
        <f t="shared" si="4"/>
        <v>13.355702479338854</v>
      </c>
    </row>
    <row r="45" spans="1:5" x14ac:dyDescent="0.35">
      <c r="A45" s="1">
        <f t="shared" si="3"/>
        <v>44</v>
      </c>
      <c r="B45" s="2">
        <v>48</v>
      </c>
      <c r="C45" s="1">
        <f t="shared" si="1"/>
        <v>2304</v>
      </c>
      <c r="D45" s="2">
        <f t="shared" si="5"/>
        <v>5.6545454545454561</v>
      </c>
      <c r="E45" s="2">
        <f t="shared" si="4"/>
        <v>31.97388429752068</v>
      </c>
    </row>
    <row r="46" spans="1:5" x14ac:dyDescent="0.35">
      <c r="A46" s="1">
        <f t="shared" si="3"/>
        <v>45</v>
      </c>
      <c r="B46" s="2">
        <v>46</v>
      </c>
      <c r="C46" s="1">
        <f t="shared" si="1"/>
        <v>2116</v>
      </c>
      <c r="D46" s="2">
        <f t="shared" si="5"/>
        <v>3.6545454545454561</v>
      </c>
      <c r="E46" s="2">
        <f t="shared" si="4"/>
        <v>13.355702479338854</v>
      </c>
    </row>
    <row r="47" spans="1:5" x14ac:dyDescent="0.35">
      <c r="A47" s="1">
        <f t="shared" si="3"/>
        <v>46</v>
      </c>
      <c r="B47" s="2">
        <v>40</v>
      </c>
      <c r="C47" s="1">
        <f t="shared" si="1"/>
        <v>1600</v>
      </c>
      <c r="D47" s="2">
        <f t="shared" si="5"/>
        <v>-2.3454545454545439</v>
      </c>
      <c r="E47" s="2">
        <f t="shared" si="4"/>
        <v>5.5011570247933808</v>
      </c>
    </row>
    <row r="48" spans="1:5" x14ac:dyDescent="0.35">
      <c r="A48" s="1">
        <f t="shared" si="3"/>
        <v>47</v>
      </c>
      <c r="B48" s="2">
        <v>49</v>
      </c>
      <c r="C48" s="1">
        <f t="shared" si="1"/>
        <v>2401</v>
      </c>
      <c r="D48" s="2">
        <f t="shared" si="5"/>
        <v>6.6545454545454561</v>
      </c>
      <c r="E48" s="2">
        <f t="shared" si="4"/>
        <v>44.282975206611589</v>
      </c>
    </row>
    <row r="49" spans="1:5" x14ac:dyDescent="0.35">
      <c r="A49" s="1">
        <f t="shared" si="3"/>
        <v>48</v>
      </c>
      <c r="B49" s="2">
        <v>41</v>
      </c>
      <c r="C49" s="1">
        <f t="shared" si="1"/>
        <v>1681</v>
      </c>
      <c r="D49" s="2">
        <f t="shared" si="5"/>
        <v>-1.3454545454545439</v>
      </c>
      <c r="E49" s="2">
        <f t="shared" si="4"/>
        <v>1.8102479338842934</v>
      </c>
    </row>
    <row r="50" spans="1:5" x14ac:dyDescent="0.35">
      <c r="A50" s="1">
        <f t="shared" si="3"/>
        <v>49</v>
      </c>
      <c r="B50" s="2">
        <v>40</v>
      </c>
      <c r="C50" s="1">
        <f t="shared" si="1"/>
        <v>1600</v>
      </c>
      <c r="D50" s="2">
        <f t="shared" si="5"/>
        <v>-2.3454545454545439</v>
      </c>
      <c r="E50" s="2">
        <f t="shared" si="4"/>
        <v>5.5011570247933808</v>
      </c>
    </row>
    <row r="51" spans="1:5" x14ac:dyDescent="0.35">
      <c r="A51" s="1">
        <f t="shared" si="3"/>
        <v>50</v>
      </c>
      <c r="B51" s="2">
        <v>40</v>
      </c>
      <c r="C51" s="1">
        <f t="shared" si="1"/>
        <v>1600</v>
      </c>
      <c r="D51" s="2">
        <f t="shared" si="5"/>
        <v>-2.3454545454545439</v>
      </c>
      <c r="E51" s="2">
        <f t="shared" si="4"/>
        <v>5.5011570247933808</v>
      </c>
    </row>
    <row r="52" spans="1:5" x14ac:dyDescent="0.35">
      <c r="A52" s="1">
        <f t="shared" si="3"/>
        <v>51</v>
      </c>
      <c r="B52" s="2">
        <v>40</v>
      </c>
      <c r="C52" s="1">
        <f t="shared" si="1"/>
        <v>1600</v>
      </c>
      <c r="D52" s="2">
        <f t="shared" si="5"/>
        <v>-2.3454545454545439</v>
      </c>
      <c r="E52" s="2">
        <f t="shared" si="4"/>
        <v>5.5011570247933808</v>
      </c>
    </row>
    <row r="53" spans="1:5" x14ac:dyDescent="0.35">
      <c r="A53" s="1">
        <f t="shared" si="3"/>
        <v>52</v>
      </c>
      <c r="B53" s="2">
        <v>39</v>
      </c>
      <c r="C53" s="1">
        <f t="shared" si="1"/>
        <v>1521</v>
      </c>
      <c r="D53" s="2">
        <f t="shared" si="5"/>
        <v>-3.3454545454545439</v>
      </c>
      <c r="E53" s="2">
        <f t="shared" si="4"/>
        <v>11.192066115702469</v>
      </c>
    </row>
    <row r="54" spans="1:5" x14ac:dyDescent="0.35">
      <c r="A54" s="1">
        <f t="shared" si="3"/>
        <v>53</v>
      </c>
      <c r="B54" s="2">
        <v>39</v>
      </c>
      <c r="C54" s="1">
        <f t="shared" si="1"/>
        <v>1521</v>
      </c>
      <c r="D54" s="2">
        <f t="shared" si="5"/>
        <v>-3.3454545454545439</v>
      </c>
      <c r="E54" s="2">
        <f t="shared" si="4"/>
        <v>11.192066115702469</v>
      </c>
    </row>
    <row r="55" spans="1:5" x14ac:dyDescent="0.35">
      <c r="A55" s="1">
        <f t="shared" si="3"/>
        <v>54</v>
      </c>
      <c r="B55" s="2">
        <v>42</v>
      </c>
      <c r="C55" s="1">
        <f t="shared" si="1"/>
        <v>1764</v>
      </c>
      <c r="D55" s="2">
        <f t="shared" si="5"/>
        <v>-0.3454545454545439</v>
      </c>
      <c r="E55" s="2">
        <f t="shared" si="4"/>
        <v>0.11933884297520554</v>
      </c>
    </row>
    <row r="56" spans="1:5" x14ac:dyDescent="0.35">
      <c r="A56" s="1">
        <f t="shared" si="3"/>
        <v>55</v>
      </c>
      <c r="B56" s="2">
        <v>42</v>
      </c>
      <c r="C56" s="1">
        <f t="shared" si="1"/>
        <v>1764</v>
      </c>
      <c r="D56" s="2">
        <f t="shared" si="5"/>
        <v>-0.3454545454545439</v>
      </c>
      <c r="E56" s="2">
        <f t="shared" si="4"/>
        <v>0.11933884297520554</v>
      </c>
    </row>
    <row r="57" spans="1:5" x14ac:dyDescent="0.35">
      <c r="A57" s="1">
        <f t="shared" si="3"/>
        <v>56</v>
      </c>
      <c r="B57" s="2">
        <v>39</v>
      </c>
      <c r="C57" s="1">
        <f t="shared" si="1"/>
        <v>1521</v>
      </c>
      <c r="D57" s="2">
        <f t="shared" si="5"/>
        <v>-3.3454545454545439</v>
      </c>
      <c r="E57" s="2">
        <f t="shared" si="4"/>
        <v>11.192066115702469</v>
      </c>
    </row>
    <row r="58" spans="1:5" x14ac:dyDescent="0.35">
      <c r="A58" s="1">
        <f t="shared" si="3"/>
        <v>57</v>
      </c>
      <c r="B58" s="2">
        <v>39</v>
      </c>
      <c r="C58" s="1">
        <f t="shared" si="1"/>
        <v>1521</v>
      </c>
      <c r="D58" s="2">
        <f t="shared" si="5"/>
        <v>-3.3454545454545439</v>
      </c>
      <c r="E58" s="2">
        <f t="shared" si="4"/>
        <v>11.192066115702469</v>
      </c>
    </row>
    <row r="59" spans="1:5" x14ac:dyDescent="0.35">
      <c r="A59" s="1">
        <f t="shared" si="3"/>
        <v>58</v>
      </c>
      <c r="B59" s="2">
        <v>42</v>
      </c>
      <c r="C59" s="1">
        <f t="shared" si="1"/>
        <v>1764</v>
      </c>
      <c r="D59" s="2">
        <f t="shared" si="5"/>
        <v>-0.3454545454545439</v>
      </c>
      <c r="E59" s="2">
        <f t="shared" si="4"/>
        <v>0.11933884297520554</v>
      </c>
    </row>
    <row r="60" spans="1:5" x14ac:dyDescent="0.35">
      <c r="A60" s="1">
        <f t="shared" si="3"/>
        <v>59</v>
      </c>
      <c r="B60" s="2">
        <v>42</v>
      </c>
      <c r="C60" s="1">
        <f t="shared" si="1"/>
        <v>1764</v>
      </c>
      <c r="D60" s="2">
        <f t="shared" si="5"/>
        <v>-0.3454545454545439</v>
      </c>
      <c r="E60" s="2">
        <f t="shared" si="4"/>
        <v>0.11933884297520554</v>
      </c>
    </row>
    <row r="61" spans="1:5" x14ac:dyDescent="0.35">
      <c r="A61" s="1">
        <f t="shared" si="3"/>
        <v>60</v>
      </c>
      <c r="B61" s="2">
        <v>40</v>
      </c>
      <c r="C61" s="1">
        <f t="shared" si="1"/>
        <v>1600</v>
      </c>
      <c r="D61" s="2">
        <f t="shared" si="5"/>
        <v>-2.3454545454545439</v>
      </c>
      <c r="E61" s="2">
        <f t="shared" si="4"/>
        <v>5.5011570247933808</v>
      </c>
    </row>
    <row r="62" spans="1:5" x14ac:dyDescent="0.35">
      <c r="A62" s="1">
        <f t="shared" si="3"/>
        <v>61</v>
      </c>
      <c r="B62" s="2">
        <v>39</v>
      </c>
      <c r="C62" s="1">
        <f t="shared" si="1"/>
        <v>1521</v>
      </c>
      <c r="D62" s="2">
        <f t="shared" si="5"/>
        <v>-3.3454545454545439</v>
      </c>
      <c r="E62" s="2">
        <f t="shared" si="4"/>
        <v>11.192066115702469</v>
      </c>
    </row>
    <row r="63" spans="1:5" x14ac:dyDescent="0.35">
      <c r="A63" s="1">
        <f t="shared" si="3"/>
        <v>62</v>
      </c>
      <c r="B63" s="2">
        <v>42</v>
      </c>
      <c r="C63" s="1">
        <f t="shared" si="1"/>
        <v>1764</v>
      </c>
      <c r="D63" s="2">
        <f t="shared" si="5"/>
        <v>-0.3454545454545439</v>
      </c>
      <c r="E63" s="2">
        <f t="shared" si="4"/>
        <v>0.11933884297520554</v>
      </c>
    </row>
    <row r="64" spans="1:5" x14ac:dyDescent="0.35">
      <c r="A64" s="1">
        <f t="shared" si="3"/>
        <v>63</v>
      </c>
      <c r="B64" s="2">
        <v>42</v>
      </c>
      <c r="C64" s="1">
        <f t="shared" si="1"/>
        <v>1764</v>
      </c>
      <c r="D64" s="2">
        <f t="shared" si="5"/>
        <v>-0.3454545454545439</v>
      </c>
      <c r="E64" s="2">
        <f t="shared" si="4"/>
        <v>0.11933884297520554</v>
      </c>
    </row>
    <row r="65" spans="1:5" x14ac:dyDescent="0.35">
      <c r="A65" s="1">
        <f t="shared" si="3"/>
        <v>64</v>
      </c>
      <c r="B65" s="2">
        <v>40</v>
      </c>
      <c r="C65" s="1">
        <f t="shared" si="1"/>
        <v>1600</v>
      </c>
      <c r="D65" s="2">
        <f t="shared" si="5"/>
        <v>-2.3454545454545439</v>
      </c>
      <c r="E65" s="2">
        <f t="shared" si="4"/>
        <v>5.5011570247933808</v>
      </c>
    </row>
    <row r="66" spans="1:5" x14ac:dyDescent="0.35">
      <c r="A66" s="1">
        <f t="shared" si="3"/>
        <v>65</v>
      </c>
      <c r="B66" s="2">
        <v>40</v>
      </c>
      <c r="C66" s="1">
        <f t="shared" si="1"/>
        <v>1600</v>
      </c>
      <c r="D66" s="2">
        <f t="shared" ref="D66:D97" si="6">B66-$I$9</f>
        <v>-2.3454545454545439</v>
      </c>
      <c r="E66" s="2">
        <f t="shared" si="4"/>
        <v>5.5011570247933808</v>
      </c>
    </row>
    <row r="67" spans="1:5" x14ac:dyDescent="0.35">
      <c r="A67" s="1">
        <f t="shared" si="3"/>
        <v>66</v>
      </c>
      <c r="B67" s="2">
        <v>50</v>
      </c>
      <c r="C67" s="1">
        <f t="shared" ref="C67:C111" si="7">B67^2</f>
        <v>2500</v>
      </c>
      <c r="D67" s="2">
        <f t="shared" si="6"/>
        <v>7.6545454545454561</v>
      </c>
      <c r="E67" s="2">
        <f t="shared" si="4"/>
        <v>58.592066115702501</v>
      </c>
    </row>
    <row r="68" spans="1:5" x14ac:dyDescent="0.35">
      <c r="A68" s="1">
        <f t="shared" ref="A68:A111" si="8">A67+1</f>
        <v>67</v>
      </c>
      <c r="B68" s="2">
        <v>42</v>
      </c>
      <c r="C68" s="1">
        <f t="shared" si="7"/>
        <v>1764</v>
      </c>
      <c r="D68" s="2">
        <f t="shared" si="6"/>
        <v>-0.3454545454545439</v>
      </c>
      <c r="E68" s="2">
        <f t="shared" si="4"/>
        <v>0.11933884297520554</v>
      </c>
    </row>
    <row r="69" spans="1:5" x14ac:dyDescent="0.35">
      <c r="A69" s="1">
        <f t="shared" si="8"/>
        <v>68</v>
      </c>
      <c r="B69" s="2">
        <v>48</v>
      </c>
      <c r="C69" s="1">
        <f t="shared" si="7"/>
        <v>2304</v>
      </c>
      <c r="D69" s="2">
        <f t="shared" si="6"/>
        <v>5.6545454545454561</v>
      </c>
      <c r="E69" s="2">
        <f t="shared" si="4"/>
        <v>31.97388429752068</v>
      </c>
    </row>
    <row r="70" spans="1:5" x14ac:dyDescent="0.35">
      <c r="A70" s="1">
        <f t="shared" si="8"/>
        <v>69</v>
      </c>
      <c r="B70" s="2">
        <v>40</v>
      </c>
      <c r="C70" s="1">
        <f t="shared" si="7"/>
        <v>1600</v>
      </c>
      <c r="D70" s="2">
        <f t="shared" si="6"/>
        <v>-2.3454545454545439</v>
      </c>
      <c r="E70" s="2">
        <f t="shared" si="4"/>
        <v>5.5011570247933808</v>
      </c>
    </row>
    <row r="71" spans="1:5" x14ac:dyDescent="0.35">
      <c r="A71" s="1">
        <f t="shared" si="8"/>
        <v>70</v>
      </c>
      <c r="B71" s="2">
        <v>42</v>
      </c>
      <c r="C71" s="1">
        <f t="shared" si="7"/>
        <v>1764</v>
      </c>
      <c r="D71" s="2">
        <f t="shared" si="6"/>
        <v>-0.3454545454545439</v>
      </c>
      <c r="E71" s="2">
        <f t="shared" si="4"/>
        <v>0.11933884297520554</v>
      </c>
    </row>
    <row r="72" spans="1:5" x14ac:dyDescent="0.35">
      <c r="A72" s="1">
        <f t="shared" si="8"/>
        <v>71</v>
      </c>
      <c r="B72" s="2">
        <v>40</v>
      </c>
      <c r="C72" s="1">
        <f t="shared" si="7"/>
        <v>1600</v>
      </c>
      <c r="D72" s="2">
        <f t="shared" si="6"/>
        <v>-2.3454545454545439</v>
      </c>
      <c r="E72" s="2">
        <f t="shared" si="4"/>
        <v>5.5011570247933808</v>
      </c>
    </row>
    <row r="73" spans="1:5" x14ac:dyDescent="0.35">
      <c r="A73" s="1">
        <f t="shared" si="8"/>
        <v>72</v>
      </c>
      <c r="B73" s="2">
        <v>42</v>
      </c>
      <c r="C73" s="1">
        <f t="shared" si="7"/>
        <v>1764</v>
      </c>
      <c r="D73" s="2">
        <f t="shared" si="6"/>
        <v>-0.3454545454545439</v>
      </c>
      <c r="E73" s="2">
        <f t="shared" si="4"/>
        <v>0.11933884297520554</v>
      </c>
    </row>
    <row r="74" spans="1:5" x14ac:dyDescent="0.35">
      <c r="A74" s="1">
        <f t="shared" si="8"/>
        <v>73</v>
      </c>
      <c r="B74" s="2">
        <v>39</v>
      </c>
      <c r="C74" s="1">
        <f t="shared" si="7"/>
        <v>1521</v>
      </c>
      <c r="D74" s="2">
        <f t="shared" si="6"/>
        <v>-3.3454545454545439</v>
      </c>
      <c r="E74" s="2">
        <f t="shared" si="4"/>
        <v>11.192066115702469</v>
      </c>
    </row>
    <row r="75" spans="1:5" x14ac:dyDescent="0.35">
      <c r="A75" s="1">
        <f t="shared" si="8"/>
        <v>74</v>
      </c>
      <c r="B75" s="2">
        <v>39</v>
      </c>
      <c r="C75" s="1">
        <f t="shared" si="7"/>
        <v>1521</v>
      </c>
      <c r="D75" s="2">
        <f t="shared" si="6"/>
        <v>-3.3454545454545439</v>
      </c>
      <c r="E75" s="2">
        <f t="shared" si="4"/>
        <v>11.192066115702469</v>
      </c>
    </row>
    <row r="76" spans="1:5" x14ac:dyDescent="0.35">
      <c r="A76" s="1">
        <f t="shared" si="8"/>
        <v>75</v>
      </c>
      <c r="B76" s="2">
        <v>40</v>
      </c>
      <c r="C76" s="1">
        <f t="shared" si="7"/>
        <v>1600</v>
      </c>
      <c r="D76" s="2">
        <f t="shared" si="6"/>
        <v>-2.3454545454545439</v>
      </c>
      <c r="E76" s="2">
        <f t="shared" si="4"/>
        <v>5.5011570247933808</v>
      </c>
    </row>
    <row r="77" spans="1:5" x14ac:dyDescent="0.35">
      <c r="A77" s="1">
        <f t="shared" si="8"/>
        <v>76</v>
      </c>
      <c r="B77" s="2">
        <v>40</v>
      </c>
      <c r="C77" s="1">
        <f t="shared" si="7"/>
        <v>1600</v>
      </c>
      <c r="D77" s="2">
        <f t="shared" si="6"/>
        <v>-2.3454545454545439</v>
      </c>
      <c r="E77" s="2">
        <f t="shared" si="4"/>
        <v>5.5011570247933808</v>
      </c>
    </row>
    <row r="78" spans="1:5" x14ac:dyDescent="0.35">
      <c r="A78" s="1">
        <f t="shared" si="8"/>
        <v>77</v>
      </c>
      <c r="B78" s="2">
        <v>42</v>
      </c>
      <c r="C78" s="1">
        <f t="shared" si="7"/>
        <v>1764</v>
      </c>
      <c r="D78" s="2">
        <f t="shared" si="6"/>
        <v>-0.3454545454545439</v>
      </c>
      <c r="E78" s="2">
        <f t="shared" si="4"/>
        <v>0.11933884297520554</v>
      </c>
    </row>
    <row r="79" spans="1:5" x14ac:dyDescent="0.35">
      <c r="A79" s="1">
        <f t="shared" si="8"/>
        <v>78</v>
      </c>
      <c r="B79" s="2">
        <v>40</v>
      </c>
      <c r="C79" s="1">
        <f t="shared" si="7"/>
        <v>1600</v>
      </c>
      <c r="D79" s="2">
        <f t="shared" si="6"/>
        <v>-2.3454545454545439</v>
      </c>
      <c r="E79" s="2">
        <f t="shared" si="4"/>
        <v>5.5011570247933808</v>
      </c>
    </row>
    <row r="80" spans="1:5" x14ac:dyDescent="0.35">
      <c r="A80" s="1">
        <f t="shared" si="8"/>
        <v>79</v>
      </c>
      <c r="B80" s="2">
        <v>40</v>
      </c>
      <c r="C80" s="1">
        <f t="shared" si="7"/>
        <v>1600</v>
      </c>
      <c r="D80" s="2">
        <f t="shared" si="6"/>
        <v>-2.3454545454545439</v>
      </c>
      <c r="E80" s="2">
        <f t="shared" si="4"/>
        <v>5.5011570247933808</v>
      </c>
    </row>
    <row r="81" spans="1:5" x14ac:dyDescent="0.35">
      <c r="A81" s="1">
        <f t="shared" si="8"/>
        <v>80</v>
      </c>
      <c r="B81" s="2">
        <v>39</v>
      </c>
      <c r="C81" s="1">
        <f t="shared" si="7"/>
        <v>1521</v>
      </c>
      <c r="D81" s="2">
        <f t="shared" si="6"/>
        <v>-3.3454545454545439</v>
      </c>
      <c r="E81" s="2">
        <f t="shared" si="4"/>
        <v>11.192066115702469</v>
      </c>
    </row>
    <row r="82" spans="1:5" x14ac:dyDescent="0.35">
      <c r="A82" s="1">
        <f t="shared" si="8"/>
        <v>81</v>
      </c>
      <c r="B82" s="2">
        <v>39</v>
      </c>
      <c r="C82" s="1">
        <f t="shared" si="7"/>
        <v>1521</v>
      </c>
      <c r="D82" s="2">
        <f t="shared" si="6"/>
        <v>-3.3454545454545439</v>
      </c>
      <c r="E82" s="2">
        <f t="shared" si="4"/>
        <v>11.192066115702469</v>
      </c>
    </row>
    <row r="83" spans="1:5" x14ac:dyDescent="0.35">
      <c r="A83" s="1">
        <f t="shared" si="8"/>
        <v>82</v>
      </c>
      <c r="B83" s="2">
        <v>42</v>
      </c>
      <c r="C83" s="1">
        <f t="shared" si="7"/>
        <v>1764</v>
      </c>
      <c r="D83" s="2">
        <f t="shared" si="6"/>
        <v>-0.3454545454545439</v>
      </c>
      <c r="E83" s="2">
        <f t="shared" si="4"/>
        <v>0.11933884297520554</v>
      </c>
    </row>
    <row r="84" spans="1:5" x14ac:dyDescent="0.35">
      <c r="A84" s="1">
        <f t="shared" si="8"/>
        <v>83</v>
      </c>
      <c r="B84" s="2">
        <v>40</v>
      </c>
      <c r="C84" s="1">
        <f t="shared" si="7"/>
        <v>1600</v>
      </c>
      <c r="D84" s="2">
        <f t="shared" si="6"/>
        <v>-2.3454545454545439</v>
      </c>
      <c r="E84" s="2">
        <f t="shared" si="4"/>
        <v>5.5011570247933808</v>
      </c>
    </row>
    <row r="85" spans="1:5" x14ac:dyDescent="0.35">
      <c r="A85" s="1">
        <f t="shared" si="8"/>
        <v>84</v>
      </c>
      <c r="B85" s="2">
        <v>40</v>
      </c>
      <c r="C85" s="1">
        <f t="shared" si="7"/>
        <v>1600</v>
      </c>
      <c r="D85" s="2">
        <f t="shared" si="6"/>
        <v>-2.3454545454545439</v>
      </c>
      <c r="E85" s="2">
        <f t="shared" si="4"/>
        <v>5.5011570247933808</v>
      </c>
    </row>
    <row r="86" spans="1:5" x14ac:dyDescent="0.35">
      <c r="A86" s="1">
        <f t="shared" si="8"/>
        <v>85</v>
      </c>
      <c r="B86" s="2">
        <v>40</v>
      </c>
      <c r="C86" s="1">
        <f t="shared" si="7"/>
        <v>1600</v>
      </c>
      <c r="D86" s="2">
        <f t="shared" si="6"/>
        <v>-2.3454545454545439</v>
      </c>
      <c r="E86" s="2">
        <f t="shared" ref="E86:E111" si="9">D86^2</f>
        <v>5.5011570247933808</v>
      </c>
    </row>
    <row r="87" spans="1:5" x14ac:dyDescent="0.35">
      <c r="A87" s="1">
        <f t="shared" si="8"/>
        <v>86</v>
      </c>
      <c r="B87" s="2">
        <v>40</v>
      </c>
      <c r="C87" s="1">
        <f t="shared" si="7"/>
        <v>1600</v>
      </c>
      <c r="D87" s="2">
        <f t="shared" si="6"/>
        <v>-2.3454545454545439</v>
      </c>
      <c r="E87" s="2">
        <f t="shared" si="9"/>
        <v>5.5011570247933808</v>
      </c>
    </row>
    <row r="88" spans="1:5" x14ac:dyDescent="0.35">
      <c r="A88" s="1">
        <f t="shared" si="8"/>
        <v>87</v>
      </c>
      <c r="B88" s="2">
        <v>42</v>
      </c>
      <c r="C88" s="1">
        <f t="shared" si="7"/>
        <v>1764</v>
      </c>
      <c r="D88" s="2">
        <f t="shared" si="6"/>
        <v>-0.3454545454545439</v>
      </c>
      <c r="E88" s="2">
        <f t="shared" si="9"/>
        <v>0.11933884297520554</v>
      </c>
    </row>
    <row r="89" spans="1:5" x14ac:dyDescent="0.35">
      <c r="A89" s="1">
        <f t="shared" si="8"/>
        <v>88</v>
      </c>
      <c r="B89" s="2">
        <v>42</v>
      </c>
      <c r="C89" s="1">
        <f t="shared" si="7"/>
        <v>1764</v>
      </c>
      <c r="D89" s="2">
        <f t="shared" si="6"/>
        <v>-0.3454545454545439</v>
      </c>
      <c r="E89" s="2">
        <f t="shared" si="9"/>
        <v>0.11933884297520554</v>
      </c>
    </row>
    <row r="90" spans="1:5" x14ac:dyDescent="0.35">
      <c r="A90" s="1">
        <f t="shared" si="8"/>
        <v>89</v>
      </c>
      <c r="B90" s="2">
        <v>39</v>
      </c>
      <c r="C90" s="1">
        <f t="shared" si="7"/>
        <v>1521</v>
      </c>
      <c r="D90" s="2">
        <f t="shared" si="6"/>
        <v>-3.3454545454545439</v>
      </c>
      <c r="E90" s="2">
        <f t="shared" si="9"/>
        <v>11.192066115702469</v>
      </c>
    </row>
    <row r="91" spans="1:5" x14ac:dyDescent="0.35">
      <c r="A91" s="1">
        <f t="shared" si="8"/>
        <v>90</v>
      </c>
      <c r="B91" s="2">
        <v>42</v>
      </c>
      <c r="C91" s="1">
        <f t="shared" si="7"/>
        <v>1764</v>
      </c>
      <c r="D91" s="2">
        <f t="shared" si="6"/>
        <v>-0.3454545454545439</v>
      </c>
      <c r="E91" s="2">
        <f t="shared" si="9"/>
        <v>0.11933884297520554</v>
      </c>
    </row>
    <row r="92" spans="1:5" x14ac:dyDescent="0.35">
      <c r="A92" s="1">
        <f t="shared" si="8"/>
        <v>91</v>
      </c>
      <c r="B92" s="2">
        <v>42</v>
      </c>
      <c r="C92" s="1">
        <f t="shared" si="7"/>
        <v>1764</v>
      </c>
      <c r="D92" s="2">
        <f t="shared" si="6"/>
        <v>-0.3454545454545439</v>
      </c>
      <c r="E92" s="2">
        <f t="shared" si="9"/>
        <v>0.11933884297520554</v>
      </c>
    </row>
    <row r="93" spans="1:5" x14ac:dyDescent="0.35">
      <c r="A93" s="1">
        <f t="shared" si="8"/>
        <v>92</v>
      </c>
      <c r="B93" s="2">
        <v>39</v>
      </c>
      <c r="C93" s="1">
        <f t="shared" si="7"/>
        <v>1521</v>
      </c>
      <c r="D93" s="2">
        <f t="shared" si="6"/>
        <v>-3.3454545454545439</v>
      </c>
      <c r="E93" s="2">
        <f t="shared" si="9"/>
        <v>11.192066115702469</v>
      </c>
    </row>
    <row r="94" spans="1:5" x14ac:dyDescent="0.35">
      <c r="A94" s="1">
        <f t="shared" si="8"/>
        <v>93</v>
      </c>
      <c r="B94" s="2">
        <v>42</v>
      </c>
      <c r="C94" s="1">
        <f t="shared" si="7"/>
        <v>1764</v>
      </c>
      <c r="D94" s="2">
        <f t="shared" si="6"/>
        <v>-0.3454545454545439</v>
      </c>
      <c r="E94" s="2">
        <f t="shared" si="9"/>
        <v>0.11933884297520554</v>
      </c>
    </row>
    <row r="95" spans="1:5" x14ac:dyDescent="0.35">
      <c r="A95" s="1">
        <f t="shared" si="8"/>
        <v>94</v>
      </c>
      <c r="B95" s="2">
        <v>42</v>
      </c>
      <c r="C95" s="1">
        <f t="shared" si="7"/>
        <v>1764</v>
      </c>
      <c r="D95" s="2">
        <f t="shared" si="6"/>
        <v>-0.3454545454545439</v>
      </c>
      <c r="E95" s="2">
        <f t="shared" si="9"/>
        <v>0.11933884297520554</v>
      </c>
    </row>
    <row r="96" spans="1:5" x14ac:dyDescent="0.35">
      <c r="A96" s="1">
        <f t="shared" si="8"/>
        <v>95</v>
      </c>
      <c r="B96" s="2">
        <v>39</v>
      </c>
      <c r="C96" s="1">
        <f t="shared" si="7"/>
        <v>1521</v>
      </c>
      <c r="D96" s="2">
        <f t="shared" si="6"/>
        <v>-3.3454545454545439</v>
      </c>
      <c r="E96" s="2">
        <f t="shared" si="9"/>
        <v>11.192066115702469</v>
      </c>
    </row>
    <row r="97" spans="1:5" x14ac:dyDescent="0.35">
      <c r="A97" s="1">
        <f t="shared" si="8"/>
        <v>96</v>
      </c>
      <c r="B97" s="2">
        <v>40</v>
      </c>
      <c r="C97" s="1">
        <f t="shared" si="7"/>
        <v>1600</v>
      </c>
      <c r="D97" s="2">
        <f t="shared" si="6"/>
        <v>-2.3454545454545439</v>
      </c>
      <c r="E97" s="2">
        <f t="shared" si="9"/>
        <v>5.5011570247933808</v>
      </c>
    </row>
    <row r="98" spans="1:5" x14ac:dyDescent="0.35">
      <c r="A98" s="1">
        <f t="shared" si="8"/>
        <v>97</v>
      </c>
      <c r="B98" s="2">
        <v>40</v>
      </c>
      <c r="C98" s="1">
        <f t="shared" si="7"/>
        <v>1600</v>
      </c>
      <c r="D98" s="2">
        <f t="shared" ref="D98:D111" si="10">B98-$I$9</f>
        <v>-2.3454545454545439</v>
      </c>
      <c r="E98" s="2">
        <f t="shared" si="9"/>
        <v>5.5011570247933808</v>
      </c>
    </row>
    <row r="99" spans="1:5" x14ac:dyDescent="0.35">
      <c r="A99" s="1">
        <f t="shared" si="8"/>
        <v>98</v>
      </c>
      <c r="B99" s="2">
        <v>39</v>
      </c>
      <c r="C99" s="1">
        <f t="shared" si="7"/>
        <v>1521</v>
      </c>
      <c r="D99" s="2">
        <f t="shared" si="10"/>
        <v>-3.3454545454545439</v>
      </c>
      <c r="E99" s="2">
        <f t="shared" si="9"/>
        <v>11.192066115702469</v>
      </c>
    </row>
    <row r="100" spans="1:5" x14ac:dyDescent="0.35">
      <c r="A100" s="1">
        <f t="shared" si="8"/>
        <v>99</v>
      </c>
      <c r="B100" s="2">
        <v>40</v>
      </c>
      <c r="C100" s="1">
        <f t="shared" si="7"/>
        <v>1600</v>
      </c>
      <c r="D100" s="2">
        <f t="shared" si="10"/>
        <v>-2.3454545454545439</v>
      </c>
      <c r="E100" s="2">
        <f t="shared" si="9"/>
        <v>5.5011570247933808</v>
      </c>
    </row>
    <row r="101" spans="1:5" x14ac:dyDescent="0.35">
      <c r="A101" s="1">
        <f t="shared" si="8"/>
        <v>100</v>
      </c>
      <c r="B101" s="2">
        <v>42</v>
      </c>
      <c r="C101" s="1">
        <f t="shared" si="7"/>
        <v>1764</v>
      </c>
      <c r="D101" s="2">
        <f t="shared" si="10"/>
        <v>-0.3454545454545439</v>
      </c>
      <c r="E101" s="2">
        <f t="shared" si="9"/>
        <v>0.11933884297520554</v>
      </c>
    </row>
    <row r="102" spans="1:5" x14ac:dyDescent="0.35">
      <c r="A102" s="1">
        <f t="shared" si="8"/>
        <v>101</v>
      </c>
      <c r="B102" s="2">
        <v>40</v>
      </c>
      <c r="C102" s="1">
        <f t="shared" si="7"/>
        <v>1600</v>
      </c>
      <c r="D102" s="2">
        <f t="shared" si="10"/>
        <v>-2.3454545454545439</v>
      </c>
      <c r="E102" s="2">
        <f t="shared" si="9"/>
        <v>5.5011570247933808</v>
      </c>
    </row>
    <row r="103" spans="1:5" x14ac:dyDescent="0.35">
      <c r="A103" s="1">
        <f t="shared" si="8"/>
        <v>102</v>
      </c>
      <c r="B103" s="2">
        <v>40</v>
      </c>
      <c r="C103" s="1">
        <f t="shared" si="7"/>
        <v>1600</v>
      </c>
      <c r="D103" s="2">
        <f t="shared" si="10"/>
        <v>-2.3454545454545439</v>
      </c>
      <c r="E103" s="2">
        <f t="shared" si="9"/>
        <v>5.5011570247933808</v>
      </c>
    </row>
    <row r="104" spans="1:5" x14ac:dyDescent="0.35">
      <c r="A104" s="1">
        <f t="shared" si="8"/>
        <v>103</v>
      </c>
      <c r="B104" s="2">
        <v>40</v>
      </c>
      <c r="C104" s="1">
        <f t="shared" si="7"/>
        <v>1600</v>
      </c>
      <c r="D104" s="2">
        <f t="shared" si="10"/>
        <v>-2.3454545454545439</v>
      </c>
      <c r="E104" s="2">
        <f t="shared" si="9"/>
        <v>5.5011570247933808</v>
      </c>
    </row>
    <row r="105" spans="1:5" x14ac:dyDescent="0.35">
      <c r="A105" s="1">
        <f t="shared" si="8"/>
        <v>104</v>
      </c>
      <c r="B105" s="2">
        <v>39</v>
      </c>
      <c r="C105" s="1">
        <f t="shared" si="7"/>
        <v>1521</v>
      </c>
      <c r="D105" s="2">
        <f t="shared" si="10"/>
        <v>-3.3454545454545439</v>
      </c>
      <c r="E105" s="2">
        <f t="shared" si="9"/>
        <v>11.192066115702469</v>
      </c>
    </row>
    <row r="106" spans="1:5" x14ac:dyDescent="0.35">
      <c r="A106" s="1">
        <f t="shared" si="8"/>
        <v>105</v>
      </c>
      <c r="B106" s="2">
        <v>40</v>
      </c>
      <c r="C106" s="1">
        <f t="shared" si="7"/>
        <v>1600</v>
      </c>
      <c r="D106" s="2">
        <f t="shared" si="10"/>
        <v>-2.3454545454545439</v>
      </c>
      <c r="E106" s="2">
        <f t="shared" si="9"/>
        <v>5.5011570247933808</v>
      </c>
    </row>
    <row r="107" spans="1:5" x14ac:dyDescent="0.35">
      <c r="A107" s="1">
        <f t="shared" si="8"/>
        <v>106</v>
      </c>
      <c r="B107" s="2">
        <v>40</v>
      </c>
      <c r="C107" s="1">
        <f t="shared" si="7"/>
        <v>1600</v>
      </c>
      <c r="D107" s="2">
        <f t="shared" si="10"/>
        <v>-2.3454545454545439</v>
      </c>
      <c r="E107" s="2">
        <f t="shared" si="9"/>
        <v>5.5011570247933808</v>
      </c>
    </row>
    <row r="108" spans="1:5" x14ac:dyDescent="0.35">
      <c r="A108" s="1">
        <f t="shared" si="8"/>
        <v>107</v>
      </c>
      <c r="B108" s="2">
        <v>39</v>
      </c>
      <c r="C108" s="1">
        <f t="shared" si="7"/>
        <v>1521</v>
      </c>
      <c r="D108" s="2">
        <f t="shared" si="10"/>
        <v>-3.3454545454545439</v>
      </c>
      <c r="E108" s="2">
        <f t="shared" si="9"/>
        <v>11.192066115702469</v>
      </c>
    </row>
    <row r="109" spans="1:5" x14ac:dyDescent="0.35">
      <c r="A109" s="1">
        <f t="shared" si="8"/>
        <v>108</v>
      </c>
      <c r="B109" s="2">
        <v>42</v>
      </c>
      <c r="C109" s="1">
        <f t="shared" si="7"/>
        <v>1764</v>
      </c>
      <c r="D109" s="2">
        <f t="shared" si="10"/>
        <v>-0.3454545454545439</v>
      </c>
      <c r="E109" s="2">
        <f t="shared" si="9"/>
        <v>0.11933884297520554</v>
      </c>
    </row>
    <row r="110" spans="1:5" x14ac:dyDescent="0.35">
      <c r="A110" s="1">
        <f t="shared" si="8"/>
        <v>109</v>
      </c>
      <c r="B110" s="2">
        <v>40</v>
      </c>
      <c r="C110" s="1">
        <f t="shared" si="7"/>
        <v>1600</v>
      </c>
      <c r="D110" s="2">
        <f t="shared" si="10"/>
        <v>-2.3454545454545439</v>
      </c>
      <c r="E110" s="2">
        <f t="shared" si="9"/>
        <v>5.5011570247933808</v>
      </c>
    </row>
    <row r="111" spans="1:5" x14ac:dyDescent="0.35">
      <c r="A111" s="1">
        <f t="shared" si="8"/>
        <v>110</v>
      </c>
      <c r="B111" s="2">
        <v>39</v>
      </c>
      <c r="C111" s="1">
        <f t="shared" si="7"/>
        <v>1521</v>
      </c>
      <c r="D111" s="2">
        <f t="shared" si="10"/>
        <v>-3.3454545454545439</v>
      </c>
      <c r="E111" s="2">
        <f t="shared" si="9"/>
        <v>11.192066115702469</v>
      </c>
    </row>
    <row r="112" spans="1:5" x14ac:dyDescent="0.35">
      <c r="A112" s="1"/>
      <c r="B112" s="2"/>
      <c r="D112" s="2"/>
      <c r="E112" s="2"/>
    </row>
    <row r="113" spans="1:5" x14ac:dyDescent="0.35">
      <c r="A113" s="1"/>
      <c r="B113" s="2"/>
      <c r="D113" s="2"/>
      <c r="E113" s="2"/>
    </row>
    <row r="114" spans="1:5" x14ac:dyDescent="0.35">
      <c r="A114" s="1"/>
      <c r="B114" s="2"/>
      <c r="D114" s="2"/>
      <c r="E114" s="2"/>
    </row>
    <row r="115" spans="1:5" x14ac:dyDescent="0.35">
      <c r="A115" s="1"/>
      <c r="B115" s="2"/>
      <c r="D115" s="2"/>
      <c r="E115" s="2"/>
    </row>
    <row r="116" spans="1:5" x14ac:dyDescent="0.35">
      <c r="A116" s="1"/>
      <c r="B116" s="2"/>
      <c r="D116" s="2"/>
      <c r="E116" s="2"/>
    </row>
    <row r="117" spans="1:5" x14ac:dyDescent="0.35">
      <c r="A117" s="1"/>
      <c r="B117" s="2"/>
      <c r="D117" s="2"/>
      <c r="E117" s="2"/>
    </row>
    <row r="118" spans="1:5" x14ac:dyDescent="0.35">
      <c r="A118" s="1"/>
      <c r="B118" s="2"/>
      <c r="D118" s="2"/>
      <c r="E118" s="2"/>
    </row>
    <row r="119" spans="1:5" x14ac:dyDescent="0.35">
      <c r="A119" s="1"/>
      <c r="B119" s="2"/>
      <c r="D119" s="2"/>
      <c r="E119" s="2"/>
    </row>
    <row r="120" spans="1:5" x14ac:dyDescent="0.35">
      <c r="A120" s="1"/>
      <c r="B120" s="2"/>
      <c r="D120" s="2"/>
      <c r="E120" s="2"/>
    </row>
    <row r="121" spans="1:5" x14ac:dyDescent="0.35">
      <c r="A121" s="1"/>
      <c r="B121" s="2"/>
      <c r="D121" s="2"/>
      <c r="E121" s="2"/>
    </row>
    <row r="122" spans="1:5" x14ac:dyDescent="0.35">
      <c r="A122" s="1"/>
      <c r="B122" s="2"/>
      <c r="D122" s="2"/>
      <c r="E122" s="2"/>
    </row>
    <row r="123" spans="1:5" x14ac:dyDescent="0.35">
      <c r="A123" s="1"/>
      <c r="B123" s="2"/>
      <c r="D123" s="2"/>
      <c r="E123" s="2"/>
    </row>
    <row r="124" spans="1:5" x14ac:dyDescent="0.35">
      <c r="A124" s="1"/>
      <c r="B124" s="2"/>
      <c r="D124" s="2"/>
      <c r="E124" s="2"/>
    </row>
    <row r="125" spans="1:5" x14ac:dyDescent="0.35">
      <c r="A125" s="1"/>
      <c r="B125" s="2"/>
      <c r="D125" s="2"/>
      <c r="E125" s="2"/>
    </row>
    <row r="126" spans="1:5" x14ac:dyDescent="0.35">
      <c r="A126" s="1"/>
      <c r="B126" s="2"/>
      <c r="D126" s="2"/>
      <c r="E126" s="2"/>
    </row>
    <row r="127" spans="1:5" x14ac:dyDescent="0.35">
      <c r="A127" s="1"/>
      <c r="B127" s="2"/>
      <c r="D127" s="2"/>
      <c r="E127" s="2"/>
    </row>
    <row r="128" spans="1:5" x14ac:dyDescent="0.35">
      <c r="A128" s="1"/>
      <c r="B128" s="2"/>
      <c r="D128" s="2"/>
      <c r="E128" s="2"/>
    </row>
    <row r="129" spans="1:5" x14ac:dyDescent="0.35">
      <c r="A129" s="1"/>
      <c r="B129" s="2"/>
      <c r="D129" s="2"/>
      <c r="E129" s="2"/>
    </row>
    <row r="130" spans="1:5" x14ac:dyDescent="0.35">
      <c r="A130" s="1"/>
      <c r="B130" s="2"/>
      <c r="D130" s="2"/>
      <c r="E130" s="2"/>
    </row>
    <row r="131" spans="1:5" x14ac:dyDescent="0.35">
      <c r="A131" s="1"/>
      <c r="B131" s="2"/>
      <c r="D131" s="2"/>
      <c r="E131" s="2"/>
    </row>
    <row r="132" spans="1:5" x14ac:dyDescent="0.35">
      <c r="A132" s="1"/>
      <c r="B132" s="2"/>
      <c r="D132" s="2"/>
      <c r="E132" s="2"/>
    </row>
    <row r="133" spans="1:5" x14ac:dyDescent="0.35">
      <c r="A133" s="1"/>
      <c r="B133" s="2"/>
      <c r="D133" s="2"/>
      <c r="E133" s="2"/>
    </row>
    <row r="134" spans="1:5" x14ac:dyDescent="0.35">
      <c r="A134" s="1"/>
      <c r="B134" s="2"/>
      <c r="D134" s="2"/>
      <c r="E134" s="2"/>
    </row>
    <row r="135" spans="1:5" x14ac:dyDescent="0.35">
      <c r="A135" s="1"/>
      <c r="E135" s="2">
        <f>SUM(E2:E134)</f>
        <v>1222.8727272727297</v>
      </c>
    </row>
    <row r="136" spans="1:5" x14ac:dyDescent="0.35">
      <c r="A136" s="1"/>
    </row>
    <row r="137" spans="1:5" x14ac:dyDescent="0.35">
      <c r="A137" s="1"/>
    </row>
    <row r="138" spans="1:5" x14ac:dyDescent="0.35">
      <c r="A138" s="1"/>
    </row>
    <row r="139" spans="1:5" x14ac:dyDescent="0.35">
      <c r="A139" s="1"/>
    </row>
    <row r="140" spans="1:5" x14ac:dyDescent="0.35">
      <c r="A140" s="1"/>
    </row>
    <row r="141" spans="1:5" x14ac:dyDescent="0.35">
      <c r="A141" s="1"/>
    </row>
    <row r="142" spans="1:5" x14ac:dyDescent="0.35">
      <c r="A142" s="1"/>
    </row>
  </sheetData>
  <mergeCells count="2">
    <mergeCell ref="G9:G16"/>
    <mergeCell ref="J21:K21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workbookViewId="0">
      <selection activeCell="G37" sqref="G37"/>
    </sheetView>
  </sheetViews>
  <sheetFormatPr defaultRowHeight="14.5" x14ac:dyDescent="0.35"/>
  <cols>
    <col min="2" max="2" width="14.453125" style="1" customWidth="1"/>
    <col min="3" max="4" width="11.453125" style="1" customWidth="1"/>
    <col min="5" max="5" width="12.90625" style="1" customWidth="1"/>
    <col min="6" max="6" width="11.453125" style="1" customWidth="1"/>
    <col min="7" max="7" width="13.08984375" customWidth="1"/>
    <col min="8" max="8" width="17.453125" bestFit="1" customWidth="1"/>
    <col min="9" max="9" width="14.453125" bestFit="1" customWidth="1"/>
    <col min="10" max="12" width="12" bestFit="1" customWidth="1"/>
    <col min="13" max="14" width="13.1796875" bestFit="1" customWidth="1"/>
  </cols>
  <sheetData>
    <row r="1" spans="1:9" s="1" customFormat="1" x14ac:dyDescent="0.35">
      <c r="A1" s="1" t="s">
        <v>6</v>
      </c>
      <c r="B1" s="1" t="s">
        <v>7</v>
      </c>
      <c r="C1" s="1" t="s">
        <v>8</v>
      </c>
      <c r="D1" s="1" t="s">
        <v>10</v>
      </c>
      <c r="E1" s="1" t="s">
        <v>11</v>
      </c>
    </row>
    <row r="2" spans="1:9" x14ac:dyDescent="0.35">
      <c r="A2" s="1">
        <v>1</v>
      </c>
      <c r="B2" s="2">
        <v>43</v>
      </c>
      <c r="C2" s="1">
        <f>B2^2</f>
        <v>1849</v>
      </c>
      <c r="D2" s="2">
        <f t="shared" ref="D2:D33" si="0">B2-$I$9</f>
        <v>-1.9272727272727295</v>
      </c>
      <c r="E2" s="2">
        <f>D2^2</f>
        <v>3.7143801652892647</v>
      </c>
      <c r="H2" t="s">
        <v>0</v>
      </c>
      <c r="I2" s="3">
        <f>+SUM(B2:B134)</f>
        <v>4942</v>
      </c>
    </row>
    <row r="3" spans="1:9" x14ac:dyDescent="0.35">
      <c r="A3" s="1">
        <f>A2+1</f>
        <v>2</v>
      </c>
      <c r="B3" s="2">
        <v>44</v>
      </c>
      <c r="C3" s="1">
        <f t="shared" ref="C3:C66" si="1">B3^2</f>
        <v>1936</v>
      </c>
      <c r="D3" s="2">
        <f t="shared" si="0"/>
        <v>-0.92727272727272947</v>
      </c>
      <c r="E3" s="2">
        <f t="shared" ref="E3:E20" si="2">D3^2</f>
        <v>0.85983471074380569</v>
      </c>
      <c r="H3" t="s">
        <v>1</v>
      </c>
      <c r="I3">
        <f>+I2^2</f>
        <v>24423364</v>
      </c>
    </row>
    <row r="4" spans="1:9" x14ac:dyDescent="0.35">
      <c r="A4" s="1">
        <f t="shared" ref="A4:A67" si="3">A3+1</f>
        <v>3</v>
      </c>
      <c r="B4" s="2">
        <v>46</v>
      </c>
      <c r="C4" s="1">
        <f t="shared" si="1"/>
        <v>2116</v>
      </c>
      <c r="D4" s="2">
        <f t="shared" si="0"/>
        <v>1.0727272727272705</v>
      </c>
      <c r="E4" s="2">
        <f t="shared" si="2"/>
        <v>1.1507438016528879</v>
      </c>
      <c r="H4" t="s">
        <v>2</v>
      </c>
      <c r="I4">
        <f>+SUM(C2:C134)</f>
        <v>223660</v>
      </c>
    </row>
    <row r="5" spans="1:9" x14ac:dyDescent="0.35">
      <c r="A5" s="1">
        <f t="shared" si="3"/>
        <v>4</v>
      </c>
      <c r="B5" s="2">
        <v>47</v>
      </c>
      <c r="C5" s="1">
        <f t="shared" si="1"/>
        <v>2209</v>
      </c>
      <c r="D5" s="2">
        <f t="shared" si="0"/>
        <v>2.0727272727272705</v>
      </c>
      <c r="E5" s="2">
        <f t="shared" si="2"/>
        <v>4.2961983471074285</v>
      </c>
      <c r="H5" t="s">
        <v>3</v>
      </c>
      <c r="I5" s="3">
        <f>AVERAGE(B2:B134)</f>
        <v>44.927272727272729</v>
      </c>
    </row>
    <row r="6" spans="1:9" x14ac:dyDescent="0.35">
      <c r="A6" s="1">
        <f t="shared" si="3"/>
        <v>5</v>
      </c>
      <c r="B6" s="2">
        <v>50</v>
      </c>
      <c r="C6" s="1">
        <f t="shared" si="1"/>
        <v>2500</v>
      </c>
      <c r="D6" s="2">
        <f t="shared" si="0"/>
        <v>5.0727272727272705</v>
      </c>
      <c r="E6" s="2">
        <f t="shared" si="2"/>
        <v>25.732561983471051</v>
      </c>
      <c r="H6" t="s">
        <v>4</v>
      </c>
      <c r="I6">
        <v>2</v>
      </c>
    </row>
    <row r="7" spans="1:9" x14ac:dyDescent="0.35">
      <c r="A7" s="1">
        <f t="shared" si="3"/>
        <v>6</v>
      </c>
      <c r="B7" s="2">
        <v>49</v>
      </c>
      <c r="C7" s="1">
        <f t="shared" si="1"/>
        <v>2401</v>
      </c>
      <c r="D7" s="2">
        <f t="shared" si="0"/>
        <v>4.0727272727272705</v>
      </c>
      <c r="E7" s="2">
        <f t="shared" si="2"/>
        <v>16.58710743801651</v>
      </c>
      <c r="H7" t="s">
        <v>5</v>
      </c>
      <c r="I7">
        <v>0.05</v>
      </c>
    </row>
    <row r="8" spans="1:9" x14ac:dyDescent="0.35">
      <c r="A8" s="1">
        <f t="shared" si="3"/>
        <v>7</v>
      </c>
      <c r="B8" s="2">
        <v>37</v>
      </c>
      <c r="C8" s="1">
        <f t="shared" si="1"/>
        <v>1369</v>
      </c>
      <c r="D8" s="2">
        <f t="shared" si="0"/>
        <v>-7.9272727272727295</v>
      </c>
      <c r="E8" s="2">
        <f t="shared" si="2"/>
        <v>62.841652892562017</v>
      </c>
    </row>
    <row r="9" spans="1:9" x14ac:dyDescent="0.35">
      <c r="A9" s="1">
        <f t="shared" si="3"/>
        <v>8</v>
      </c>
      <c r="B9" s="2">
        <v>49</v>
      </c>
      <c r="C9" s="1">
        <f t="shared" si="1"/>
        <v>2401</v>
      </c>
      <c r="D9" s="2">
        <f t="shared" si="0"/>
        <v>4.0727272727272705</v>
      </c>
      <c r="E9" s="2">
        <f t="shared" si="2"/>
        <v>16.58710743801651</v>
      </c>
      <c r="G9" s="7" t="s">
        <v>9</v>
      </c>
      <c r="H9" t="s">
        <v>13</v>
      </c>
      <c r="I9" s="3">
        <f>+SUM(B2:B134)/COUNT(B2:B134)</f>
        <v>44.927272727272729</v>
      </c>
    </row>
    <row r="10" spans="1:9" x14ac:dyDescent="0.35">
      <c r="A10" s="1">
        <f t="shared" si="3"/>
        <v>9</v>
      </c>
      <c r="B10" s="2">
        <v>40</v>
      </c>
      <c r="C10" s="1">
        <f t="shared" si="1"/>
        <v>1600</v>
      </c>
      <c r="D10" s="2">
        <f t="shared" si="0"/>
        <v>-4.9272727272727295</v>
      </c>
      <c r="E10" s="2">
        <f t="shared" si="2"/>
        <v>24.27801652892564</v>
      </c>
      <c r="G10" s="7"/>
      <c r="H10" t="s">
        <v>12</v>
      </c>
      <c r="I10" s="4">
        <f>+((I6/I7)*SQRT((COUNT(B2:B134)*I4)-I3))/I2</f>
        <v>3.4266509804793288</v>
      </c>
    </row>
    <row r="11" spans="1:9" x14ac:dyDescent="0.35">
      <c r="A11" s="1">
        <f t="shared" si="3"/>
        <v>10</v>
      </c>
      <c r="B11" s="2">
        <v>42</v>
      </c>
      <c r="C11" s="1">
        <f t="shared" si="1"/>
        <v>1764</v>
      </c>
      <c r="D11" s="2">
        <f t="shared" si="0"/>
        <v>-2.9272727272727295</v>
      </c>
      <c r="E11" s="2">
        <f t="shared" si="2"/>
        <v>8.5689256198347241</v>
      </c>
      <c r="G11" s="7"/>
      <c r="H11" t="s">
        <v>14</v>
      </c>
      <c r="I11" s="4">
        <f>SQRT(E135/(COUNT(A2:A134)-1))</f>
        <v>3.8663665965454439</v>
      </c>
    </row>
    <row r="12" spans="1:9" x14ac:dyDescent="0.35">
      <c r="A12" s="1">
        <f t="shared" si="3"/>
        <v>11</v>
      </c>
      <c r="B12" s="2">
        <v>45</v>
      </c>
      <c r="C12" s="1">
        <f t="shared" si="1"/>
        <v>2025</v>
      </c>
      <c r="D12" s="2">
        <f t="shared" si="0"/>
        <v>7.2727272727270531E-2</v>
      </c>
      <c r="E12" s="2">
        <f t="shared" si="2"/>
        <v>5.2892561983467878E-3</v>
      </c>
      <c r="G12" s="7"/>
      <c r="H12" t="s">
        <v>15</v>
      </c>
      <c r="I12" s="3">
        <f>I5+(I6*I11)</f>
        <v>52.660005920363616</v>
      </c>
    </row>
    <row r="13" spans="1:9" x14ac:dyDescent="0.35">
      <c r="A13" s="1">
        <f t="shared" si="3"/>
        <v>12</v>
      </c>
      <c r="B13" s="2">
        <v>47</v>
      </c>
      <c r="C13" s="1">
        <f t="shared" si="1"/>
        <v>2209</v>
      </c>
      <c r="D13" s="2">
        <f t="shared" si="0"/>
        <v>2.0727272727272705</v>
      </c>
      <c r="E13" s="2">
        <f t="shared" si="2"/>
        <v>4.2961983471074285</v>
      </c>
      <c r="G13" s="7"/>
      <c r="H13" t="s">
        <v>16</v>
      </c>
      <c r="I13" s="3">
        <f>I5-(I6*I11)</f>
        <v>37.194539534181843</v>
      </c>
    </row>
    <row r="14" spans="1:9" x14ac:dyDescent="0.35">
      <c r="A14" s="1">
        <f t="shared" si="3"/>
        <v>13</v>
      </c>
      <c r="B14" s="2">
        <v>45</v>
      </c>
      <c r="C14" s="1">
        <f t="shared" si="1"/>
        <v>2025</v>
      </c>
      <c r="D14" s="2">
        <f t="shared" si="0"/>
        <v>7.2727272727270531E-2</v>
      </c>
      <c r="E14" s="2">
        <f t="shared" si="2"/>
        <v>5.2892561983467878E-3</v>
      </c>
      <c r="G14" s="7"/>
      <c r="H14" t="s">
        <v>17</v>
      </c>
      <c r="I14" s="3">
        <f>I5-(1.654*I11)</f>
        <v>38.532302376586564</v>
      </c>
    </row>
    <row r="15" spans="1:9" x14ac:dyDescent="0.35">
      <c r="A15" s="1">
        <f t="shared" si="3"/>
        <v>14</v>
      </c>
      <c r="B15" s="2">
        <v>46</v>
      </c>
      <c r="C15" s="1">
        <f t="shared" si="1"/>
        <v>2116</v>
      </c>
      <c r="D15" s="2">
        <f t="shared" si="0"/>
        <v>1.0727272727272705</v>
      </c>
      <c r="E15" s="2">
        <f t="shared" si="2"/>
        <v>1.1507438016528879</v>
      </c>
      <c r="G15" s="7"/>
      <c r="H15" t="s">
        <v>18</v>
      </c>
      <c r="I15" s="3">
        <f>I5</f>
        <v>44.927272727272729</v>
      </c>
    </row>
    <row r="16" spans="1:9" x14ac:dyDescent="0.35">
      <c r="A16" s="1">
        <f t="shared" si="3"/>
        <v>15</v>
      </c>
      <c r="B16" s="2">
        <v>48</v>
      </c>
      <c r="C16" s="1">
        <f t="shared" si="1"/>
        <v>2304</v>
      </c>
      <c r="D16" s="2">
        <f t="shared" si="0"/>
        <v>3.0727272727272705</v>
      </c>
      <c r="E16" s="2">
        <f t="shared" si="2"/>
        <v>9.4416528925619705</v>
      </c>
      <c r="G16" s="7"/>
      <c r="H16" t="s">
        <v>19</v>
      </c>
      <c r="I16" s="3">
        <f>I5+(1.654*I11)</f>
        <v>51.322243077958895</v>
      </c>
    </row>
    <row r="17" spans="1:14" x14ac:dyDescent="0.35">
      <c r="A17" s="1">
        <f t="shared" si="3"/>
        <v>16</v>
      </c>
      <c r="B17" s="2">
        <v>47</v>
      </c>
      <c r="C17" s="1">
        <f t="shared" si="1"/>
        <v>2209</v>
      </c>
      <c r="D17" s="2">
        <f t="shared" si="0"/>
        <v>2.0727272727272705</v>
      </c>
      <c r="E17" s="2">
        <f t="shared" si="2"/>
        <v>4.2961983471074285</v>
      </c>
    </row>
    <row r="18" spans="1:14" x14ac:dyDescent="0.35">
      <c r="A18" s="1">
        <f t="shared" si="3"/>
        <v>17</v>
      </c>
      <c r="B18" s="2">
        <v>45</v>
      </c>
      <c r="C18" s="1">
        <f t="shared" si="1"/>
        <v>2025</v>
      </c>
      <c r="D18" s="2">
        <f t="shared" si="0"/>
        <v>7.2727272727270531E-2</v>
      </c>
      <c r="E18" s="2">
        <f t="shared" si="2"/>
        <v>5.2892561983467878E-3</v>
      </c>
    </row>
    <row r="19" spans="1:14" x14ac:dyDescent="0.35">
      <c r="A19" s="1">
        <f t="shared" si="3"/>
        <v>18</v>
      </c>
      <c r="B19" s="2">
        <v>46</v>
      </c>
      <c r="C19" s="1">
        <f t="shared" si="1"/>
        <v>2116</v>
      </c>
      <c r="D19" s="2">
        <f t="shared" si="0"/>
        <v>1.0727272727272705</v>
      </c>
      <c r="E19" s="2">
        <f t="shared" si="2"/>
        <v>1.1507438016528879</v>
      </c>
    </row>
    <row r="20" spans="1:14" x14ac:dyDescent="0.35">
      <c r="A20" s="1">
        <f t="shared" si="3"/>
        <v>19</v>
      </c>
      <c r="B20" s="2">
        <v>47</v>
      </c>
      <c r="C20" s="1">
        <f t="shared" si="1"/>
        <v>2209</v>
      </c>
      <c r="D20" s="2">
        <f t="shared" si="0"/>
        <v>2.0727272727272705</v>
      </c>
      <c r="E20" s="2">
        <f t="shared" si="2"/>
        <v>4.2961983471074285</v>
      </c>
    </row>
    <row r="21" spans="1:14" x14ac:dyDescent="0.35">
      <c r="A21" s="1">
        <f t="shared" si="3"/>
        <v>20</v>
      </c>
      <c r="B21" s="2">
        <v>49</v>
      </c>
      <c r="C21" s="1">
        <f t="shared" si="1"/>
        <v>2401</v>
      </c>
      <c r="D21" s="2">
        <f t="shared" si="0"/>
        <v>4.0727272727272705</v>
      </c>
      <c r="E21" s="2">
        <f>D21^2</f>
        <v>16.58710743801651</v>
      </c>
      <c r="G21" s="5"/>
      <c r="H21" s="5"/>
      <c r="I21" s="5"/>
      <c r="J21" s="6"/>
      <c r="K21" s="6"/>
      <c r="L21" s="5"/>
      <c r="M21" s="5"/>
      <c r="N21" s="5"/>
    </row>
    <row r="22" spans="1:14" x14ac:dyDescent="0.35">
      <c r="A22" s="1">
        <f t="shared" si="3"/>
        <v>21</v>
      </c>
      <c r="B22" s="2">
        <v>50</v>
      </c>
      <c r="C22" s="1">
        <f t="shared" si="1"/>
        <v>2500</v>
      </c>
      <c r="D22" s="2">
        <f t="shared" si="0"/>
        <v>5.0727272727272705</v>
      </c>
      <c r="E22" s="2">
        <f t="shared" ref="E22:E85" si="4">D22^2</f>
        <v>25.732561983471051</v>
      </c>
      <c r="G22" s="5"/>
      <c r="H22" s="5"/>
      <c r="I22" s="5"/>
      <c r="J22" s="5"/>
      <c r="K22" s="5"/>
      <c r="L22" s="5"/>
      <c r="M22" s="5"/>
      <c r="N22" s="5"/>
    </row>
    <row r="23" spans="1:14" x14ac:dyDescent="0.35">
      <c r="A23" s="1">
        <f t="shared" si="3"/>
        <v>22</v>
      </c>
      <c r="B23" s="2">
        <v>40</v>
      </c>
      <c r="C23" s="1">
        <f t="shared" si="1"/>
        <v>1600</v>
      </c>
      <c r="D23" s="2">
        <f t="shared" si="0"/>
        <v>-4.9272727272727295</v>
      </c>
      <c r="E23" s="2">
        <f t="shared" si="4"/>
        <v>24.27801652892564</v>
      </c>
      <c r="G23" s="5"/>
      <c r="H23" s="5"/>
      <c r="I23" s="5"/>
      <c r="J23" s="5"/>
      <c r="K23" s="5"/>
      <c r="L23" s="5"/>
      <c r="M23" s="5"/>
      <c r="N23" s="5"/>
    </row>
    <row r="24" spans="1:14" x14ac:dyDescent="0.35">
      <c r="A24" s="1">
        <f t="shared" si="3"/>
        <v>23</v>
      </c>
      <c r="B24" s="2">
        <v>44</v>
      </c>
      <c r="C24" s="1">
        <f t="shared" si="1"/>
        <v>1936</v>
      </c>
      <c r="D24" s="2">
        <f t="shared" si="0"/>
        <v>-0.92727272727272947</v>
      </c>
      <c r="E24" s="2">
        <f t="shared" si="4"/>
        <v>0.85983471074380569</v>
      </c>
      <c r="G24" s="5"/>
      <c r="H24" s="5"/>
      <c r="I24" s="5"/>
      <c r="J24" s="5"/>
      <c r="K24" s="5"/>
      <c r="L24" s="5"/>
      <c r="M24" s="5"/>
      <c r="N24" s="5"/>
    </row>
    <row r="25" spans="1:14" x14ac:dyDescent="0.35">
      <c r="A25" s="1">
        <f t="shared" si="3"/>
        <v>24</v>
      </c>
      <c r="B25" s="2">
        <v>42</v>
      </c>
      <c r="C25" s="1">
        <f t="shared" si="1"/>
        <v>1764</v>
      </c>
      <c r="D25" s="2">
        <f t="shared" si="0"/>
        <v>-2.9272727272727295</v>
      </c>
      <c r="E25" s="2">
        <f t="shared" si="4"/>
        <v>8.5689256198347241</v>
      </c>
      <c r="G25" s="5"/>
      <c r="H25" s="5"/>
      <c r="I25" s="5"/>
      <c r="J25" s="5"/>
      <c r="K25" s="5"/>
      <c r="L25" s="5"/>
      <c r="M25" s="5"/>
      <c r="N25" s="5"/>
    </row>
    <row r="26" spans="1:14" x14ac:dyDescent="0.35">
      <c r="A26" s="1">
        <f t="shared" si="3"/>
        <v>25</v>
      </c>
      <c r="B26" s="2">
        <v>45</v>
      </c>
      <c r="C26" s="1">
        <f t="shared" si="1"/>
        <v>2025</v>
      </c>
      <c r="D26" s="2">
        <f t="shared" si="0"/>
        <v>7.2727272727270531E-2</v>
      </c>
      <c r="E26" s="2">
        <f t="shared" si="4"/>
        <v>5.2892561983467878E-3</v>
      </c>
      <c r="G26" s="5"/>
      <c r="H26" s="5"/>
      <c r="I26" s="5"/>
      <c r="J26" s="5"/>
      <c r="K26" s="5"/>
      <c r="L26" s="5"/>
      <c r="M26" s="5"/>
      <c r="N26" s="5"/>
    </row>
    <row r="27" spans="1:14" x14ac:dyDescent="0.35">
      <c r="A27" s="1">
        <f t="shared" si="3"/>
        <v>26</v>
      </c>
      <c r="B27" s="2">
        <v>45</v>
      </c>
      <c r="C27" s="1">
        <f t="shared" si="1"/>
        <v>2025</v>
      </c>
      <c r="D27" s="2">
        <f t="shared" si="0"/>
        <v>7.2727272727270531E-2</v>
      </c>
      <c r="E27" s="2">
        <f t="shared" si="4"/>
        <v>5.2892561983467878E-3</v>
      </c>
      <c r="G27" s="5"/>
      <c r="H27" s="5"/>
      <c r="I27" s="5"/>
      <c r="J27" s="5"/>
      <c r="K27" s="5"/>
      <c r="L27" s="5"/>
      <c r="M27" s="5"/>
      <c r="N27" s="5"/>
    </row>
    <row r="28" spans="1:14" x14ac:dyDescent="0.35">
      <c r="A28" s="1">
        <f t="shared" si="3"/>
        <v>27</v>
      </c>
      <c r="B28" s="2">
        <v>40</v>
      </c>
      <c r="C28" s="1">
        <f t="shared" si="1"/>
        <v>1600</v>
      </c>
      <c r="D28" s="2">
        <f t="shared" si="0"/>
        <v>-4.9272727272727295</v>
      </c>
      <c r="E28" s="2">
        <f t="shared" si="4"/>
        <v>24.27801652892564</v>
      </c>
      <c r="G28" s="5"/>
      <c r="H28" s="5"/>
      <c r="I28" s="5"/>
      <c r="J28" s="5"/>
      <c r="K28" s="5"/>
      <c r="L28" s="5"/>
      <c r="M28" s="5"/>
      <c r="N28" s="5"/>
    </row>
    <row r="29" spans="1:14" x14ac:dyDescent="0.35">
      <c r="A29" s="1">
        <f t="shared" si="3"/>
        <v>28</v>
      </c>
      <c r="B29" s="2">
        <v>43</v>
      </c>
      <c r="C29" s="1">
        <f t="shared" si="1"/>
        <v>1849</v>
      </c>
      <c r="D29" s="2">
        <f t="shared" si="0"/>
        <v>-1.9272727272727295</v>
      </c>
      <c r="E29" s="2">
        <f t="shared" si="4"/>
        <v>3.7143801652892647</v>
      </c>
    </row>
    <row r="30" spans="1:14" x14ac:dyDescent="0.35">
      <c r="A30" s="1">
        <f t="shared" si="3"/>
        <v>29</v>
      </c>
      <c r="B30" s="2">
        <v>49</v>
      </c>
      <c r="C30" s="1">
        <f t="shared" si="1"/>
        <v>2401</v>
      </c>
      <c r="D30" s="2">
        <f t="shared" si="0"/>
        <v>4.0727272727272705</v>
      </c>
      <c r="E30" s="2">
        <f t="shared" si="4"/>
        <v>16.58710743801651</v>
      </c>
    </row>
    <row r="31" spans="1:14" x14ac:dyDescent="0.35">
      <c r="A31" s="1">
        <f t="shared" si="3"/>
        <v>30</v>
      </c>
      <c r="B31" s="2">
        <v>48</v>
      </c>
      <c r="C31" s="1">
        <f t="shared" si="1"/>
        <v>2304</v>
      </c>
      <c r="D31" s="2">
        <f t="shared" si="0"/>
        <v>3.0727272727272705</v>
      </c>
      <c r="E31" s="2">
        <f t="shared" si="4"/>
        <v>9.4416528925619705</v>
      </c>
    </row>
    <row r="32" spans="1:14" x14ac:dyDescent="0.35">
      <c r="A32" s="1">
        <f t="shared" si="3"/>
        <v>31</v>
      </c>
      <c r="B32" s="2">
        <v>45</v>
      </c>
      <c r="C32" s="1">
        <f t="shared" si="1"/>
        <v>2025</v>
      </c>
      <c r="D32" s="2">
        <f t="shared" si="0"/>
        <v>7.2727272727270531E-2</v>
      </c>
      <c r="E32" s="2">
        <f t="shared" si="4"/>
        <v>5.2892561983467878E-3</v>
      </c>
    </row>
    <row r="33" spans="1:5" x14ac:dyDescent="0.35">
      <c r="A33" s="1">
        <f t="shared" si="3"/>
        <v>32</v>
      </c>
      <c r="B33" s="2">
        <v>46</v>
      </c>
      <c r="C33" s="1">
        <f t="shared" si="1"/>
        <v>2116</v>
      </c>
      <c r="D33" s="2">
        <f t="shared" si="0"/>
        <v>1.0727272727272705</v>
      </c>
      <c r="E33" s="2">
        <f t="shared" si="4"/>
        <v>1.1507438016528879</v>
      </c>
    </row>
    <row r="34" spans="1:5" x14ac:dyDescent="0.35">
      <c r="A34" s="1">
        <f t="shared" si="3"/>
        <v>33</v>
      </c>
      <c r="B34" s="2">
        <v>42</v>
      </c>
      <c r="C34" s="1">
        <f t="shared" si="1"/>
        <v>1764</v>
      </c>
      <c r="D34" s="2">
        <f t="shared" ref="D34:D65" si="5">B34-$I$9</f>
        <v>-2.9272727272727295</v>
      </c>
      <c r="E34" s="2">
        <f t="shared" si="4"/>
        <v>8.5689256198347241</v>
      </c>
    </row>
    <row r="35" spans="1:5" x14ac:dyDescent="0.35">
      <c r="A35" s="1">
        <f t="shared" si="3"/>
        <v>34</v>
      </c>
      <c r="B35" s="2">
        <v>45</v>
      </c>
      <c r="C35" s="1">
        <f t="shared" si="1"/>
        <v>2025</v>
      </c>
      <c r="D35" s="2">
        <f t="shared" si="5"/>
        <v>7.2727272727270531E-2</v>
      </c>
      <c r="E35" s="2">
        <f t="shared" si="4"/>
        <v>5.2892561983467878E-3</v>
      </c>
    </row>
    <row r="36" spans="1:5" x14ac:dyDescent="0.35">
      <c r="A36" s="1">
        <f t="shared" si="3"/>
        <v>35</v>
      </c>
      <c r="B36" s="2">
        <v>49</v>
      </c>
      <c r="C36" s="1">
        <f t="shared" si="1"/>
        <v>2401</v>
      </c>
      <c r="D36" s="2">
        <f t="shared" si="5"/>
        <v>4.0727272727272705</v>
      </c>
      <c r="E36" s="2">
        <f t="shared" si="4"/>
        <v>16.58710743801651</v>
      </c>
    </row>
    <row r="37" spans="1:5" x14ac:dyDescent="0.35">
      <c r="A37" s="1">
        <f t="shared" si="3"/>
        <v>36</v>
      </c>
      <c r="B37" s="2">
        <v>49</v>
      </c>
      <c r="C37" s="1">
        <f t="shared" si="1"/>
        <v>2401</v>
      </c>
      <c r="D37" s="2">
        <f t="shared" si="5"/>
        <v>4.0727272727272705</v>
      </c>
      <c r="E37" s="2">
        <f t="shared" si="4"/>
        <v>16.58710743801651</v>
      </c>
    </row>
    <row r="38" spans="1:5" x14ac:dyDescent="0.35">
      <c r="A38" s="1">
        <f t="shared" si="3"/>
        <v>37</v>
      </c>
      <c r="B38" s="2">
        <v>46</v>
      </c>
      <c r="C38" s="1">
        <f t="shared" si="1"/>
        <v>2116</v>
      </c>
      <c r="D38" s="2">
        <f t="shared" si="5"/>
        <v>1.0727272727272705</v>
      </c>
      <c r="E38" s="2">
        <f t="shared" si="4"/>
        <v>1.1507438016528879</v>
      </c>
    </row>
    <row r="39" spans="1:5" x14ac:dyDescent="0.35">
      <c r="A39" s="1">
        <f t="shared" si="3"/>
        <v>38</v>
      </c>
      <c r="B39" s="2">
        <v>45</v>
      </c>
      <c r="C39" s="1">
        <f t="shared" si="1"/>
        <v>2025</v>
      </c>
      <c r="D39" s="2">
        <f t="shared" si="5"/>
        <v>7.2727272727270531E-2</v>
      </c>
      <c r="E39" s="2">
        <f t="shared" si="4"/>
        <v>5.2892561983467878E-3</v>
      </c>
    </row>
    <row r="40" spans="1:5" x14ac:dyDescent="0.35">
      <c r="A40" s="1">
        <f t="shared" si="3"/>
        <v>39</v>
      </c>
      <c r="B40" s="2">
        <v>48</v>
      </c>
      <c r="C40" s="1">
        <f t="shared" si="1"/>
        <v>2304</v>
      </c>
      <c r="D40" s="2">
        <f t="shared" si="5"/>
        <v>3.0727272727272705</v>
      </c>
      <c r="E40" s="2">
        <f t="shared" si="4"/>
        <v>9.4416528925619705</v>
      </c>
    </row>
    <row r="41" spans="1:5" x14ac:dyDescent="0.35">
      <c r="A41" s="1">
        <f t="shared" si="3"/>
        <v>40</v>
      </c>
      <c r="B41" s="2">
        <v>47</v>
      </c>
      <c r="C41" s="1">
        <f t="shared" si="1"/>
        <v>2209</v>
      </c>
      <c r="D41" s="2">
        <f t="shared" si="5"/>
        <v>2.0727272727272705</v>
      </c>
      <c r="E41" s="2">
        <f t="shared" si="4"/>
        <v>4.2961983471074285</v>
      </c>
    </row>
    <row r="42" spans="1:5" x14ac:dyDescent="0.35">
      <c r="A42" s="1">
        <f t="shared" si="3"/>
        <v>41</v>
      </c>
      <c r="B42" s="2">
        <v>47</v>
      </c>
      <c r="C42" s="1">
        <f t="shared" si="1"/>
        <v>2209</v>
      </c>
      <c r="D42" s="2">
        <f t="shared" si="5"/>
        <v>2.0727272727272705</v>
      </c>
      <c r="E42" s="2">
        <f t="shared" si="4"/>
        <v>4.2961983471074285</v>
      </c>
    </row>
    <row r="43" spans="1:5" x14ac:dyDescent="0.35">
      <c r="A43" s="1">
        <f t="shared" si="3"/>
        <v>42</v>
      </c>
      <c r="B43" s="2">
        <v>45</v>
      </c>
      <c r="C43" s="1">
        <f t="shared" si="1"/>
        <v>2025</v>
      </c>
      <c r="D43" s="2">
        <f t="shared" si="5"/>
        <v>7.2727272727270531E-2</v>
      </c>
      <c r="E43" s="2">
        <f t="shared" si="4"/>
        <v>5.2892561983467878E-3</v>
      </c>
    </row>
    <row r="44" spans="1:5" x14ac:dyDescent="0.35">
      <c r="A44" s="1">
        <f t="shared" si="3"/>
        <v>43</v>
      </c>
      <c r="B44" s="2">
        <v>46</v>
      </c>
      <c r="C44" s="1">
        <f t="shared" si="1"/>
        <v>2116</v>
      </c>
      <c r="D44" s="2">
        <f t="shared" si="5"/>
        <v>1.0727272727272705</v>
      </c>
      <c r="E44" s="2">
        <f t="shared" si="4"/>
        <v>1.1507438016528879</v>
      </c>
    </row>
    <row r="45" spans="1:5" x14ac:dyDescent="0.35">
      <c r="A45" s="1">
        <f t="shared" si="3"/>
        <v>44</v>
      </c>
      <c r="B45" s="2">
        <v>47</v>
      </c>
      <c r="C45" s="1">
        <f t="shared" si="1"/>
        <v>2209</v>
      </c>
      <c r="D45" s="2">
        <f t="shared" si="5"/>
        <v>2.0727272727272705</v>
      </c>
      <c r="E45" s="2">
        <f t="shared" si="4"/>
        <v>4.2961983471074285</v>
      </c>
    </row>
    <row r="46" spans="1:5" x14ac:dyDescent="0.35">
      <c r="A46" s="1">
        <f t="shared" si="3"/>
        <v>45</v>
      </c>
      <c r="B46" s="2">
        <v>47</v>
      </c>
      <c r="C46" s="1">
        <f t="shared" si="1"/>
        <v>2209</v>
      </c>
      <c r="D46" s="2">
        <f t="shared" si="5"/>
        <v>2.0727272727272705</v>
      </c>
      <c r="E46" s="2">
        <f t="shared" si="4"/>
        <v>4.2961983471074285</v>
      </c>
    </row>
    <row r="47" spans="1:5" x14ac:dyDescent="0.35">
      <c r="A47" s="1">
        <f t="shared" si="3"/>
        <v>46</v>
      </c>
      <c r="B47" s="2">
        <v>48</v>
      </c>
      <c r="C47" s="1">
        <f t="shared" si="1"/>
        <v>2304</v>
      </c>
      <c r="D47" s="2">
        <f t="shared" si="5"/>
        <v>3.0727272727272705</v>
      </c>
      <c r="E47" s="2">
        <f t="shared" si="4"/>
        <v>9.4416528925619705</v>
      </c>
    </row>
    <row r="48" spans="1:5" x14ac:dyDescent="0.35">
      <c r="A48" s="1">
        <f t="shared" si="3"/>
        <v>47</v>
      </c>
      <c r="B48" s="2">
        <v>46</v>
      </c>
      <c r="C48" s="1">
        <f t="shared" si="1"/>
        <v>2116</v>
      </c>
      <c r="D48" s="2">
        <f t="shared" si="5"/>
        <v>1.0727272727272705</v>
      </c>
      <c r="E48" s="2">
        <f t="shared" si="4"/>
        <v>1.1507438016528879</v>
      </c>
    </row>
    <row r="49" spans="1:5" x14ac:dyDescent="0.35">
      <c r="A49" s="1">
        <f t="shared" si="3"/>
        <v>48</v>
      </c>
      <c r="B49" s="2">
        <v>45</v>
      </c>
      <c r="C49" s="1">
        <f t="shared" si="1"/>
        <v>2025</v>
      </c>
      <c r="D49" s="2">
        <f t="shared" si="5"/>
        <v>7.2727272727270531E-2</v>
      </c>
      <c r="E49" s="2">
        <f t="shared" si="4"/>
        <v>5.2892561983467878E-3</v>
      </c>
    </row>
    <row r="50" spans="1:5" x14ac:dyDescent="0.35">
      <c r="A50" s="1">
        <f t="shared" si="3"/>
        <v>49</v>
      </c>
      <c r="B50" s="2">
        <v>45</v>
      </c>
      <c r="C50" s="1">
        <f t="shared" si="1"/>
        <v>2025</v>
      </c>
      <c r="D50" s="2">
        <f t="shared" si="5"/>
        <v>7.2727272727270531E-2</v>
      </c>
      <c r="E50" s="2">
        <f t="shared" si="4"/>
        <v>5.2892561983467878E-3</v>
      </c>
    </row>
    <row r="51" spans="1:5" x14ac:dyDescent="0.35">
      <c r="A51" s="1">
        <f t="shared" si="3"/>
        <v>50</v>
      </c>
      <c r="B51" s="2">
        <v>47</v>
      </c>
      <c r="C51" s="1">
        <f t="shared" si="1"/>
        <v>2209</v>
      </c>
      <c r="D51" s="2">
        <f t="shared" si="5"/>
        <v>2.0727272727272705</v>
      </c>
      <c r="E51" s="2">
        <f t="shared" si="4"/>
        <v>4.2961983471074285</v>
      </c>
    </row>
    <row r="52" spans="1:5" x14ac:dyDescent="0.35">
      <c r="A52" s="1">
        <f t="shared" si="3"/>
        <v>51</v>
      </c>
      <c r="B52" s="2">
        <v>34</v>
      </c>
      <c r="C52" s="1">
        <f t="shared" si="1"/>
        <v>1156</v>
      </c>
      <c r="D52" s="2">
        <f t="shared" si="5"/>
        <v>-10.927272727272729</v>
      </c>
      <c r="E52" s="2">
        <f t="shared" si="4"/>
        <v>119.4052892561984</v>
      </c>
    </row>
    <row r="53" spans="1:5" x14ac:dyDescent="0.35">
      <c r="A53" s="1">
        <f t="shared" si="3"/>
        <v>52</v>
      </c>
      <c r="B53" s="2">
        <v>44</v>
      </c>
      <c r="C53" s="1">
        <f t="shared" si="1"/>
        <v>1936</v>
      </c>
      <c r="D53" s="2">
        <f t="shared" si="5"/>
        <v>-0.92727272727272947</v>
      </c>
      <c r="E53" s="2">
        <f t="shared" si="4"/>
        <v>0.85983471074380569</v>
      </c>
    </row>
    <row r="54" spans="1:5" x14ac:dyDescent="0.35">
      <c r="A54" s="1">
        <f t="shared" si="3"/>
        <v>53</v>
      </c>
      <c r="B54" s="2">
        <v>47</v>
      </c>
      <c r="C54" s="1">
        <f t="shared" si="1"/>
        <v>2209</v>
      </c>
      <c r="D54" s="2">
        <f t="shared" si="5"/>
        <v>2.0727272727272705</v>
      </c>
      <c r="E54" s="2">
        <f t="shared" si="4"/>
        <v>4.2961983471074285</v>
      </c>
    </row>
    <row r="55" spans="1:5" x14ac:dyDescent="0.35">
      <c r="A55" s="1">
        <f t="shared" si="3"/>
        <v>54</v>
      </c>
      <c r="B55" s="2">
        <v>48</v>
      </c>
      <c r="C55" s="1">
        <f t="shared" si="1"/>
        <v>2304</v>
      </c>
      <c r="D55" s="2">
        <f t="shared" si="5"/>
        <v>3.0727272727272705</v>
      </c>
      <c r="E55" s="2">
        <f t="shared" si="4"/>
        <v>9.4416528925619705</v>
      </c>
    </row>
    <row r="56" spans="1:5" x14ac:dyDescent="0.35">
      <c r="A56" s="1">
        <f t="shared" si="3"/>
        <v>55</v>
      </c>
      <c r="B56" s="2">
        <v>50</v>
      </c>
      <c r="C56" s="1">
        <f t="shared" si="1"/>
        <v>2500</v>
      </c>
      <c r="D56" s="2">
        <f t="shared" si="5"/>
        <v>5.0727272727272705</v>
      </c>
      <c r="E56" s="2">
        <f t="shared" si="4"/>
        <v>25.732561983471051</v>
      </c>
    </row>
    <row r="57" spans="1:5" x14ac:dyDescent="0.35">
      <c r="A57" s="1">
        <f t="shared" si="3"/>
        <v>56</v>
      </c>
      <c r="B57" s="2">
        <v>43</v>
      </c>
      <c r="C57" s="1">
        <f t="shared" si="1"/>
        <v>1849</v>
      </c>
      <c r="D57" s="2">
        <f t="shared" si="5"/>
        <v>-1.9272727272727295</v>
      </c>
      <c r="E57" s="2">
        <f t="shared" si="4"/>
        <v>3.7143801652892647</v>
      </c>
    </row>
    <row r="58" spans="1:5" x14ac:dyDescent="0.35">
      <c r="A58" s="1">
        <f t="shared" si="3"/>
        <v>57</v>
      </c>
      <c r="B58" s="2">
        <v>47</v>
      </c>
      <c r="C58" s="1">
        <f t="shared" si="1"/>
        <v>2209</v>
      </c>
      <c r="D58" s="2">
        <f t="shared" si="5"/>
        <v>2.0727272727272705</v>
      </c>
      <c r="E58" s="2">
        <f t="shared" si="4"/>
        <v>4.2961983471074285</v>
      </c>
    </row>
    <row r="59" spans="1:5" x14ac:dyDescent="0.35">
      <c r="A59" s="1">
        <f t="shared" si="3"/>
        <v>58</v>
      </c>
      <c r="B59" s="2">
        <v>50</v>
      </c>
      <c r="C59" s="1">
        <f t="shared" si="1"/>
        <v>2500</v>
      </c>
      <c r="D59" s="2">
        <f t="shared" si="5"/>
        <v>5.0727272727272705</v>
      </c>
      <c r="E59" s="2">
        <f t="shared" si="4"/>
        <v>25.732561983471051</v>
      </c>
    </row>
    <row r="60" spans="1:5" x14ac:dyDescent="0.35">
      <c r="A60" s="1">
        <f t="shared" si="3"/>
        <v>59</v>
      </c>
      <c r="B60" s="2">
        <v>50</v>
      </c>
      <c r="C60" s="1">
        <f t="shared" si="1"/>
        <v>2500</v>
      </c>
      <c r="D60" s="2">
        <f t="shared" si="5"/>
        <v>5.0727272727272705</v>
      </c>
      <c r="E60" s="2">
        <f t="shared" si="4"/>
        <v>25.732561983471051</v>
      </c>
    </row>
    <row r="61" spans="1:5" x14ac:dyDescent="0.35">
      <c r="A61" s="1">
        <f t="shared" si="3"/>
        <v>60</v>
      </c>
      <c r="B61" s="2">
        <v>42</v>
      </c>
      <c r="C61" s="1">
        <f t="shared" si="1"/>
        <v>1764</v>
      </c>
      <c r="D61" s="2">
        <f t="shared" si="5"/>
        <v>-2.9272727272727295</v>
      </c>
      <c r="E61" s="2">
        <f t="shared" si="4"/>
        <v>8.5689256198347241</v>
      </c>
    </row>
    <row r="62" spans="1:5" x14ac:dyDescent="0.35">
      <c r="A62" s="1">
        <f t="shared" si="3"/>
        <v>61</v>
      </c>
      <c r="B62" s="2">
        <v>44</v>
      </c>
      <c r="C62" s="1">
        <f t="shared" si="1"/>
        <v>1936</v>
      </c>
      <c r="D62" s="2">
        <f t="shared" si="5"/>
        <v>-0.92727272727272947</v>
      </c>
      <c r="E62" s="2">
        <f t="shared" si="4"/>
        <v>0.85983471074380569</v>
      </c>
    </row>
    <row r="63" spans="1:5" x14ac:dyDescent="0.35">
      <c r="A63" s="1">
        <f t="shared" si="3"/>
        <v>62</v>
      </c>
      <c r="B63" s="2">
        <v>46</v>
      </c>
      <c r="C63" s="1">
        <f t="shared" si="1"/>
        <v>2116</v>
      </c>
      <c r="D63" s="2">
        <f t="shared" si="5"/>
        <v>1.0727272727272705</v>
      </c>
      <c r="E63" s="2">
        <f t="shared" si="4"/>
        <v>1.1507438016528879</v>
      </c>
    </row>
    <row r="64" spans="1:5" x14ac:dyDescent="0.35">
      <c r="A64" s="1">
        <f t="shared" si="3"/>
        <v>63</v>
      </c>
      <c r="B64" s="2">
        <v>45</v>
      </c>
      <c r="C64" s="1">
        <f t="shared" si="1"/>
        <v>2025</v>
      </c>
      <c r="D64" s="2">
        <f t="shared" si="5"/>
        <v>7.2727272727270531E-2</v>
      </c>
      <c r="E64" s="2">
        <f t="shared" si="4"/>
        <v>5.2892561983467878E-3</v>
      </c>
    </row>
    <row r="65" spans="1:5" x14ac:dyDescent="0.35">
      <c r="A65" s="1">
        <f t="shared" si="3"/>
        <v>64</v>
      </c>
      <c r="B65" s="2">
        <v>34</v>
      </c>
      <c r="C65" s="1">
        <f t="shared" si="1"/>
        <v>1156</v>
      </c>
      <c r="D65" s="2">
        <f t="shared" si="5"/>
        <v>-10.927272727272729</v>
      </c>
      <c r="E65" s="2">
        <f t="shared" si="4"/>
        <v>119.4052892561984</v>
      </c>
    </row>
    <row r="66" spans="1:5" x14ac:dyDescent="0.35">
      <c r="A66" s="1">
        <f t="shared" si="3"/>
        <v>65</v>
      </c>
      <c r="B66" s="2">
        <v>42</v>
      </c>
      <c r="C66" s="1">
        <f t="shared" si="1"/>
        <v>1764</v>
      </c>
      <c r="D66" s="2">
        <f t="shared" ref="D66:D97" si="6">B66-$I$9</f>
        <v>-2.9272727272727295</v>
      </c>
      <c r="E66" s="2">
        <f t="shared" si="4"/>
        <v>8.5689256198347241</v>
      </c>
    </row>
    <row r="67" spans="1:5" x14ac:dyDescent="0.35">
      <c r="A67" s="1">
        <f t="shared" si="3"/>
        <v>66</v>
      </c>
      <c r="B67" s="2">
        <v>45</v>
      </c>
      <c r="C67" s="1">
        <f t="shared" ref="C67:C111" si="7">B67^2</f>
        <v>2025</v>
      </c>
      <c r="D67" s="2">
        <f t="shared" si="6"/>
        <v>7.2727272727270531E-2</v>
      </c>
      <c r="E67" s="2">
        <f t="shared" si="4"/>
        <v>5.2892561983467878E-3</v>
      </c>
    </row>
    <row r="68" spans="1:5" x14ac:dyDescent="0.35">
      <c r="A68" s="1">
        <f t="shared" ref="A68:A111" si="8">A67+1</f>
        <v>67</v>
      </c>
      <c r="B68" s="2">
        <v>48</v>
      </c>
      <c r="C68" s="1">
        <f t="shared" si="7"/>
        <v>2304</v>
      </c>
      <c r="D68" s="2">
        <f t="shared" si="6"/>
        <v>3.0727272727272705</v>
      </c>
      <c r="E68" s="2">
        <f t="shared" si="4"/>
        <v>9.4416528925619705</v>
      </c>
    </row>
    <row r="69" spans="1:5" x14ac:dyDescent="0.35">
      <c r="A69" s="1">
        <f t="shared" si="8"/>
        <v>68</v>
      </c>
      <c r="B69" s="2">
        <v>48</v>
      </c>
      <c r="C69" s="1">
        <f t="shared" si="7"/>
        <v>2304</v>
      </c>
      <c r="D69" s="2">
        <f t="shared" si="6"/>
        <v>3.0727272727272705</v>
      </c>
      <c r="E69" s="2">
        <f t="shared" si="4"/>
        <v>9.4416528925619705</v>
      </c>
    </row>
    <row r="70" spans="1:5" x14ac:dyDescent="0.35">
      <c r="A70" s="1">
        <f t="shared" si="8"/>
        <v>69</v>
      </c>
      <c r="B70" s="2">
        <v>34</v>
      </c>
      <c r="C70" s="1">
        <f t="shared" si="7"/>
        <v>1156</v>
      </c>
      <c r="D70" s="2">
        <f t="shared" si="6"/>
        <v>-10.927272727272729</v>
      </c>
      <c r="E70" s="2">
        <f t="shared" si="4"/>
        <v>119.4052892561984</v>
      </c>
    </row>
    <row r="71" spans="1:5" x14ac:dyDescent="0.35">
      <c r="A71" s="1">
        <f t="shared" si="8"/>
        <v>70</v>
      </c>
      <c r="B71" s="2">
        <v>47</v>
      </c>
      <c r="C71" s="1">
        <f t="shared" si="7"/>
        <v>2209</v>
      </c>
      <c r="D71" s="2">
        <f t="shared" si="6"/>
        <v>2.0727272727272705</v>
      </c>
      <c r="E71" s="2">
        <f t="shared" si="4"/>
        <v>4.2961983471074285</v>
      </c>
    </row>
    <row r="72" spans="1:5" x14ac:dyDescent="0.35">
      <c r="A72" s="1">
        <f t="shared" si="8"/>
        <v>71</v>
      </c>
      <c r="B72" s="2">
        <v>43</v>
      </c>
      <c r="C72" s="1">
        <f t="shared" si="7"/>
        <v>1849</v>
      </c>
      <c r="D72" s="2">
        <f t="shared" si="6"/>
        <v>-1.9272727272727295</v>
      </c>
      <c r="E72" s="2">
        <f t="shared" si="4"/>
        <v>3.7143801652892647</v>
      </c>
    </row>
    <row r="73" spans="1:5" x14ac:dyDescent="0.35">
      <c r="A73" s="1">
        <f t="shared" si="8"/>
        <v>72</v>
      </c>
      <c r="B73" s="2">
        <v>48</v>
      </c>
      <c r="C73" s="1">
        <f t="shared" si="7"/>
        <v>2304</v>
      </c>
      <c r="D73" s="2">
        <f t="shared" si="6"/>
        <v>3.0727272727272705</v>
      </c>
      <c r="E73" s="2">
        <f t="shared" si="4"/>
        <v>9.4416528925619705</v>
      </c>
    </row>
    <row r="74" spans="1:5" x14ac:dyDescent="0.35">
      <c r="A74" s="1">
        <f t="shared" si="8"/>
        <v>73</v>
      </c>
      <c r="B74" s="2">
        <v>43</v>
      </c>
      <c r="C74" s="1">
        <f t="shared" si="7"/>
        <v>1849</v>
      </c>
      <c r="D74" s="2">
        <f t="shared" si="6"/>
        <v>-1.9272727272727295</v>
      </c>
      <c r="E74" s="2">
        <f t="shared" si="4"/>
        <v>3.7143801652892647</v>
      </c>
    </row>
    <row r="75" spans="1:5" x14ac:dyDescent="0.35">
      <c r="A75" s="1">
        <f t="shared" si="8"/>
        <v>74</v>
      </c>
      <c r="B75" s="2">
        <v>44</v>
      </c>
      <c r="C75" s="1">
        <f t="shared" si="7"/>
        <v>1936</v>
      </c>
      <c r="D75" s="2">
        <f t="shared" si="6"/>
        <v>-0.92727272727272947</v>
      </c>
      <c r="E75" s="2">
        <f t="shared" si="4"/>
        <v>0.85983471074380569</v>
      </c>
    </row>
    <row r="76" spans="1:5" x14ac:dyDescent="0.35">
      <c r="A76" s="1">
        <f t="shared" si="8"/>
        <v>75</v>
      </c>
      <c r="B76" s="2">
        <v>46</v>
      </c>
      <c r="C76" s="1">
        <f t="shared" si="7"/>
        <v>2116</v>
      </c>
      <c r="D76" s="2">
        <f t="shared" si="6"/>
        <v>1.0727272727272705</v>
      </c>
      <c r="E76" s="2">
        <f t="shared" si="4"/>
        <v>1.1507438016528879</v>
      </c>
    </row>
    <row r="77" spans="1:5" x14ac:dyDescent="0.35">
      <c r="A77" s="1">
        <f t="shared" si="8"/>
        <v>76</v>
      </c>
      <c r="B77" s="2">
        <v>48</v>
      </c>
      <c r="C77" s="1">
        <f t="shared" si="7"/>
        <v>2304</v>
      </c>
      <c r="D77" s="2">
        <f t="shared" si="6"/>
        <v>3.0727272727272705</v>
      </c>
      <c r="E77" s="2">
        <f t="shared" si="4"/>
        <v>9.4416528925619705</v>
      </c>
    </row>
    <row r="78" spans="1:5" x14ac:dyDescent="0.35">
      <c r="A78" s="1">
        <f t="shared" si="8"/>
        <v>77</v>
      </c>
      <c r="B78" s="2">
        <v>50</v>
      </c>
      <c r="C78" s="1">
        <f t="shared" si="7"/>
        <v>2500</v>
      </c>
      <c r="D78" s="2">
        <f t="shared" si="6"/>
        <v>5.0727272727272705</v>
      </c>
      <c r="E78" s="2">
        <f t="shared" si="4"/>
        <v>25.732561983471051</v>
      </c>
    </row>
    <row r="79" spans="1:5" x14ac:dyDescent="0.35">
      <c r="A79" s="1">
        <f t="shared" si="8"/>
        <v>78</v>
      </c>
      <c r="B79" s="2">
        <v>46</v>
      </c>
      <c r="C79" s="1">
        <f t="shared" si="7"/>
        <v>2116</v>
      </c>
      <c r="D79" s="2">
        <f t="shared" si="6"/>
        <v>1.0727272727272705</v>
      </c>
      <c r="E79" s="2">
        <f t="shared" si="4"/>
        <v>1.1507438016528879</v>
      </c>
    </row>
    <row r="80" spans="1:5" x14ac:dyDescent="0.35">
      <c r="A80" s="1">
        <f t="shared" si="8"/>
        <v>79</v>
      </c>
      <c r="B80" s="2">
        <v>44</v>
      </c>
      <c r="C80" s="1">
        <f t="shared" si="7"/>
        <v>1936</v>
      </c>
      <c r="D80" s="2">
        <f t="shared" si="6"/>
        <v>-0.92727272727272947</v>
      </c>
      <c r="E80" s="2">
        <f t="shared" si="4"/>
        <v>0.85983471074380569</v>
      </c>
    </row>
    <row r="81" spans="1:5" x14ac:dyDescent="0.35">
      <c r="A81" s="1">
        <f t="shared" si="8"/>
        <v>80</v>
      </c>
      <c r="B81" s="2">
        <v>38</v>
      </c>
      <c r="C81" s="1">
        <f t="shared" si="7"/>
        <v>1444</v>
      </c>
      <c r="D81" s="2">
        <f t="shared" si="6"/>
        <v>-6.9272727272727295</v>
      </c>
      <c r="E81" s="2">
        <f t="shared" si="4"/>
        <v>47.987107438016558</v>
      </c>
    </row>
    <row r="82" spans="1:5" x14ac:dyDescent="0.35">
      <c r="A82" s="1">
        <f t="shared" si="8"/>
        <v>81</v>
      </c>
      <c r="B82" s="2">
        <v>44</v>
      </c>
      <c r="C82" s="1">
        <f t="shared" si="7"/>
        <v>1936</v>
      </c>
      <c r="D82" s="2">
        <f t="shared" si="6"/>
        <v>-0.92727272727272947</v>
      </c>
      <c r="E82" s="2">
        <f t="shared" si="4"/>
        <v>0.85983471074380569</v>
      </c>
    </row>
    <row r="83" spans="1:5" x14ac:dyDescent="0.35">
      <c r="A83" s="1">
        <f t="shared" si="8"/>
        <v>82</v>
      </c>
      <c r="B83" s="2">
        <v>48</v>
      </c>
      <c r="C83" s="1">
        <f t="shared" si="7"/>
        <v>2304</v>
      </c>
      <c r="D83" s="2">
        <f t="shared" si="6"/>
        <v>3.0727272727272705</v>
      </c>
      <c r="E83" s="2">
        <f t="shared" si="4"/>
        <v>9.4416528925619705</v>
      </c>
    </row>
    <row r="84" spans="1:5" x14ac:dyDescent="0.35">
      <c r="A84" s="1">
        <f t="shared" si="8"/>
        <v>83</v>
      </c>
      <c r="B84" s="2">
        <v>48</v>
      </c>
      <c r="C84" s="1">
        <f t="shared" si="7"/>
        <v>2304</v>
      </c>
      <c r="D84" s="2">
        <f t="shared" si="6"/>
        <v>3.0727272727272705</v>
      </c>
      <c r="E84" s="2">
        <f t="shared" si="4"/>
        <v>9.4416528925619705</v>
      </c>
    </row>
    <row r="85" spans="1:5" x14ac:dyDescent="0.35">
      <c r="A85" s="1">
        <f t="shared" si="8"/>
        <v>84</v>
      </c>
      <c r="B85" s="2">
        <v>43</v>
      </c>
      <c r="C85" s="1">
        <f t="shared" si="7"/>
        <v>1849</v>
      </c>
      <c r="D85" s="2">
        <f t="shared" si="6"/>
        <v>-1.9272727272727295</v>
      </c>
      <c r="E85" s="2">
        <f t="shared" si="4"/>
        <v>3.7143801652892647</v>
      </c>
    </row>
    <row r="86" spans="1:5" x14ac:dyDescent="0.35">
      <c r="A86" s="1">
        <f t="shared" si="8"/>
        <v>85</v>
      </c>
      <c r="B86" s="2">
        <v>43</v>
      </c>
      <c r="C86" s="1">
        <f t="shared" si="7"/>
        <v>1849</v>
      </c>
      <c r="D86" s="2">
        <f t="shared" si="6"/>
        <v>-1.9272727272727295</v>
      </c>
      <c r="E86" s="2">
        <f t="shared" ref="E86:E111" si="9">D86^2</f>
        <v>3.7143801652892647</v>
      </c>
    </row>
    <row r="87" spans="1:5" x14ac:dyDescent="0.35">
      <c r="A87" s="1">
        <f t="shared" si="8"/>
        <v>86</v>
      </c>
      <c r="B87" s="2">
        <v>44</v>
      </c>
      <c r="C87" s="1">
        <f t="shared" si="7"/>
        <v>1936</v>
      </c>
      <c r="D87" s="2">
        <f t="shared" si="6"/>
        <v>-0.92727272727272947</v>
      </c>
      <c r="E87" s="2">
        <f t="shared" si="9"/>
        <v>0.85983471074380569</v>
      </c>
    </row>
    <row r="88" spans="1:5" x14ac:dyDescent="0.35">
      <c r="A88" s="1">
        <f t="shared" si="8"/>
        <v>87</v>
      </c>
      <c r="B88" s="2">
        <v>50</v>
      </c>
      <c r="C88" s="1">
        <f t="shared" si="7"/>
        <v>2500</v>
      </c>
      <c r="D88" s="2">
        <f t="shared" si="6"/>
        <v>5.0727272727272705</v>
      </c>
      <c r="E88" s="2">
        <f t="shared" si="9"/>
        <v>25.732561983471051</v>
      </c>
    </row>
    <row r="89" spans="1:5" x14ac:dyDescent="0.35">
      <c r="A89" s="1">
        <f t="shared" si="8"/>
        <v>88</v>
      </c>
      <c r="B89" s="2">
        <v>50</v>
      </c>
      <c r="C89" s="1">
        <f t="shared" si="7"/>
        <v>2500</v>
      </c>
      <c r="D89" s="2">
        <f t="shared" si="6"/>
        <v>5.0727272727272705</v>
      </c>
      <c r="E89" s="2">
        <f t="shared" si="9"/>
        <v>25.732561983471051</v>
      </c>
    </row>
    <row r="90" spans="1:5" x14ac:dyDescent="0.35">
      <c r="A90" s="1">
        <f t="shared" si="8"/>
        <v>89</v>
      </c>
      <c r="B90" s="2">
        <v>38</v>
      </c>
      <c r="C90" s="1">
        <f t="shared" si="7"/>
        <v>1444</v>
      </c>
      <c r="D90" s="2">
        <f t="shared" si="6"/>
        <v>-6.9272727272727295</v>
      </c>
      <c r="E90" s="2">
        <f t="shared" si="9"/>
        <v>47.987107438016558</v>
      </c>
    </row>
    <row r="91" spans="1:5" x14ac:dyDescent="0.35">
      <c r="A91" s="1">
        <f t="shared" si="8"/>
        <v>90</v>
      </c>
      <c r="B91" s="2">
        <v>46</v>
      </c>
      <c r="C91" s="1">
        <f t="shared" si="7"/>
        <v>2116</v>
      </c>
      <c r="D91" s="2">
        <f t="shared" si="6"/>
        <v>1.0727272727272705</v>
      </c>
      <c r="E91" s="2">
        <f t="shared" si="9"/>
        <v>1.1507438016528879</v>
      </c>
    </row>
    <row r="92" spans="1:5" x14ac:dyDescent="0.35">
      <c r="A92" s="1">
        <f t="shared" si="8"/>
        <v>91</v>
      </c>
      <c r="B92" s="2">
        <v>47</v>
      </c>
      <c r="C92" s="1">
        <f t="shared" si="7"/>
        <v>2209</v>
      </c>
      <c r="D92" s="2">
        <f t="shared" si="6"/>
        <v>2.0727272727272705</v>
      </c>
      <c r="E92" s="2">
        <f t="shared" si="9"/>
        <v>4.2961983471074285</v>
      </c>
    </row>
    <row r="93" spans="1:5" x14ac:dyDescent="0.35">
      <c r="A93" s="1">
        <f t="shared" si="8"/>
        <v>92</v>
      </c>
      <c r="B93" s="2">
        <v>44</v>
      </c>
      <c r="C93" s="1">
        <f t="shared" si="7"/>
        <v>1936</v>
      </c>
      <c r="D93" s="2">
        <f t="shared" si="6"/>
        <v>-0.92727272727272947</v>
      </c>
      <c r="E93" s="2">
        <f t="shared" si="9"/>
        <v>0.85983471074380569</v>
      </c>
    </row>
    <row r="94" spans="1:5" x14ac:dyDescent="0.35">
      <c r="A94" s="1">
        <f t="shared" si="8"/>
        <v>93</v>
      </c>
      <c r="B94" s="2">
        <v>48</v>
      </c>
      <c r="C94" s="1">
        <f t="shared" si="7"/>
        <v>2304</v>
      </c>
      <c r="D94" s="2">
        <f t="shared" si="6"/>
        <v>3.0727272727272705</v>
      </c>
      <c r="E94" s="2">
        <f t="shared" si="9"/>
        <v>9.4416528925619705</v>
      </c>
    </row>
    <row r="95" spans="1:5" x14ac:dyDescent="0.35">
      <c r="A95" s="1">
        <f t="shared" si="8"/>
        <v>94</v>
      </c>
      <c r="B95" s="2">
        <v>43</v>
      </c>
      <c r="C95" s="1">
        <f t="shared" si="7"/>
        <v>1849</v>
      </c>
      <c r="D95" s="2">
        <f t="shared" si="6"/>
        <v>-1.9272727272727295</v>
      </c>
      <c r="E95" s="2">
        <f t="shared" si="9"/>
        <v>3.7143801652892647</v>
      </c>
    </row>
    <row r="96" spans="1:5" x14ac:dyDescent="0.35">
      <c r="A96" s="1">
        <f t="shared" si="8"/>
        <v>95</v>
      </c>
      <c r="B96" s="2">
        <v>46</v>
      </c>
      <c r="C96" s="1">
        <f t="shared" si="7"/>
        <v>2116</v>
      </c>
      <c r="D96" s="2">
        <f t="shared" si="6"/>
        <v>1.0727272727272705</v>
      </c>
      <c r="E96" s="2">
        <f t="shared" si="9"/>
        <v>1.1507438016528879</v>
      </c>
    </row>
    <row r="97" spans="1:5" x14ac:dyDescent="0.35">
      <c r="A97" s="1">
        <f t="shared" si="8"/>
        <v>96</v>
      </c>
      <c r="B97" s="2">
        <v>48</v>
      </c>
      <c r="C97" s="1">
        <f t="shared" si="7"/>
        <v>2304</v>
      </c>
      <c r="D97" s="2">
        <f t="shared" si="6"/>
        <v>3.0727272727272705</v>
      </c>
      <c r="E97" s="2">
        <f t="shared" si="9"/>
        <v>9.4416528925619705</v>
      </c>
    </row>
    <row r="98" spans="1:5" x14ac:dyDescent="0.35">
      <c r="A98" s="1">
        <f t="shared" si="8"/>
        <v>97</v>
      </c>
      <c r="B98" s="2">
        <v>34</v>
      </c>
      <c r="C98" s="1">
        <f t="shared" si="7"/>
        <v>1156</v>
      </c>
      <c r="D98" s="2">
        <f t="shared" ref="D98:D111" si="10">B98-$I$9</f>
        <v>-10.927272727272729</v>
      </c>
      <c r="E98" s="2">
        <f t="shared" si="9"/>
        <v>119.4052892561984</v>
      </c>
    </row>
    <row r="99" spans="1:5" x14ac:dyDescent="0.35">
      <c r="A99" s="1">
        <f t="shared" si="8"/>
        <v>98</v>
      </c>
      <c r="B99" s="2">
        <v>47</v>
      </c>
      <c r="C99" s="1">
        <f t="shared" si="7"/>
        <v>2209</v>
      </c>
      <c r="D99" s="2">
        <f t="shared" si="10"/>
        <v>2.0727272727272705</v>
      </c>
      <c r="E99" s="2">
        <f t="shared" si="9"/>
        <v>4.2961983471074285</v>
      </c>
    </row>
    <row r="100" spans="1:5" x14ac:dyDescent="0.35">
      <c r="A100" s="1">
        <f t="shared" si="8"/>
        <v>99</v>
      </c>
      <c r="B100" s="2">
        <v>35</v>
      </c>
      <c r="C100" s="1">
        <f t="shared" si="7"/>
        <v>1225</v>
      </c>
      <c r="D100" s="2">
        <f t="shared" si="10"/>
        <v>-9.9272727272727295</v>
      </c>
      <c r="E100" s="2">
        <f t="shared" si="9"/>
        <v>98.550743801652942</v>
      </c>
    </row>
    <row r="101" spans="1:5" x14ac:dyDescent="0.35">
      <c r="A101" s="1">
        <f t="shared" si="8"/>
        <v>100</v>
      </c>
      <c r="B101" s="2">
        <v>48</v>
      </c>
      <c r="C101" s="1">
        <f t="shared" si="7"/>
        <v>2304</v>
      </c>
      <c r="D101" s="2">
        <f t="shared" si="10"/>
        <v>3.0727272727272705</v>
      </c>
      <c r="E101" s="2">
        <f t="shared" si="9"/>
        <v>9.4416528925619705</v>
      </c>
    </row>
    <row r="102" spans="1:5" x14ac:dyDescent="0.35">
      <c r="A102" s="1">
        <f t="shared" si="8"/>
        <v>101</v>
      </c>
      <c r="B102" s="2">
        <v>44</v>
      </c>
      <c r="C102" s="1">
        <f t="shared" si="7"/>
        <v>1936</v>
      </c>
      <c r="D102" s="2">
        <f t="shared" si="10"/>
        <v>-0.92727272727272947</v>
      </c>
      <c r="E102" s="2">
        <f t="shared" si="9"/>
        <v>0.85983471074380569</v>
      </c>
    </row>
    <row r="103" spans="1:5" x14ac:dyDescent="0.35">
      <c r="A103" s="1">
        <f t="shared" si="8"/>
        <v>102</v>
      </c>
      <c r="B103" s="2">
        <v>35</v>
      </c>
      <c r="C103" s="1">
        <f t="shared" si="7"/>
        <v>1225</v>
      </c>
      <c r="D103" s="2">
        <f t="shared" si="10"/>
        <v>-9.9272727272727295</v>
      </c>
      <c r="E103" s="2">
        <f t="shared" si="9"/>
        <v>98.550743801652942</v>
      </c>
    </row>
    <row r="104" spans="1:5" x14ac:dyDescent="0.35">
      <c r="A104" s="1">
        <f t="shared" si="8"/>
        <v>103</v>
      </c>
      <c r="B104" s="2">
        <v>34</v>
      </c>
      <c r="C104" s="1">
        <f t="shared" si="7"/>
        <v>1156</v>
      </c>
      <c r="D104" s="2">
        <f t="shared" si="10"/>
        <v>-10.927272727272729</v>
      </c>
      <c r="E104" s="2">
        <f t="shared" si="9"/>
        <v>119.4052892561984</v>
      </c>
    </row>
    <row r="105" spans="1:5" x14ac:dyDescent="0.35">
      <c r="A105" s="1">
        <f t="shared" si="8"/>
        <v>104</v>
      </c>
      <c r="B105" s="2">
        <v>44</v>
      </c>
      <c r="C105" s="1">
        <f t="shared" si="7"/>
        <v>1936</v>
      </c>
      <c r="D105" s="2">
        <f t="shared" si="10"/>
        <v>-0.92727272727272947</v>
      </c>
      <c r="E105" s="2">
        <f t="shared" si="9"/>
        <v>0.85983471074380569</v>
      </c>
    </row>
    <row r="106" spans="1:5" x14ac:dyDescent="0.35">
      <c r="A106" s="1">
        <f t="shared" si="8"/>
        <v>105</v>
      </c>
      <c r="B106" s="2">
        <v>44</v>
      </c>
      <c r="C106" s="1">
        <f t="shared" si="7"/>
        <v>1936</v>
      </c>
      <c r="D106" s="2">
        <f t="shared" si="10"/>
        <v>-0.92727272727272947</v>
      </c>
      <c r="E106" s="2">
        <f t="shared" si="9"/>
        <v>0.85983471074380569</v>
      </c>
    </row>
    <row r="107" spans="1:5" x14ac:dyDescent="0.35">
      <c r="A107" s="1">
        <f t="shared" si="8"/>
        <v>106</v>
      </c>
      <c r="B107" s="2">
        <v>45</v>
      </c>
      <c r="C107" s="1">
        <f t="shared" si="7"/>
        <v>2025</v>
      </c>
      <c r="D107" s="2">
        <f t="shared" si="10"/>
        <v>7.2727272727270531E-2</v>
      </c>
      <c r="E107" s="2">
        <f t="shared" si="9"/>
        <v>5.2892561983467878E-3</v>
      </c>
    </row>
    <row r="108" spans="1:5" x14ac:dyDescent="0.35">
      <c r="A108" s="1">
        <f t="shared" si="8"/>
        <v>107</v>
      </c>
      <c r="B108" s="2">
        <v>43</v>
      </c>
      <c r="C108" s="1">
        <f t="shared" si="7"/>
        <v>1849</v>
      </c>
      <c r="D108" s="2">
        <f t="shared" si="10"/>
        <v>-1.9272727272727295</v>
      </c>
      <c r="E108" s="2">
        <f t="shared" si="9"/>
        <v>3.7143801652892647</v>
      </c>
    </row>
    <row r="109" spans="1:5" x14ac:dyDescent="0.35">
      <c r="A109" s="1">
        <f t="shared" si="8"/>
        <v>108</v>
      </c>
      <c r="B109" s="2">
        <v>47</v>
      </c>
      <c r="C109" s="1">
        <f t="shared" si="7"/>
        <v>2209</v>
      </c>
      <c r="D109" s="2">
        <f t="shared" si="10"/>
        <v>2.0727272727272705</v>
      </c>
      <c r="E109" s="2">
        <f t="shared" si="9"/>
        <v>4.2961983471074285</v>
      </c>
    </row>
    <row r="110" spans="1:5" x14ac:dyDescent="0.35">
      <c r="A110" s="1">
        <f t="shared" si="8"/>
        <v>109</v>
      </c>
      <c r="B110" s="2">
        <v>45</v>
      </c>
      <c r="C110" s="1">
        <f t="shared" si="7"/>
        <v>2025</v>
      </c>
      <c r="D110" s="2">
        <f t="shared" si="10"/>
        <v>7.2727272727270531E-2</v>
      </c>
      <c r="E110" s="2">
        <f t="shared" si="9"/>
        <v>5.2892561983467878E-3</v>
      </c>
    </row>
    <row r="111" spans="1:5" x14ac:dyDescent="0.35">
      <c r="A111" s="1">
        <f t="shared" si="8"/>
        <v>110</v>
      </c>
      <c r="B111" s="2">
        <v>46</v>
      </c>
      <c r="C111" s="1">
        <f t="shared" si="7"/>
        <v>2116</v>
      </c>
      <c r="D111" s="2">
        <f t="shared" si="10"/>
        <v>1.0727272727272705</v>
      </c>
      <c r="E111" s="2">
        <f t="shared" si="9"/>
        <v>1.1507438016528879</v>
      </c>
    </row>
    <row r="112" spans="1:5" x14ac:dyDescent="0.35">
      <c r="A112" s="1"/>
      <c r="B112" s="2"/>
      <c r="D112" s="2"/>
      <c r="E112" s="2"/>
    </row>
    <row r="113" spans="1:5" x14ac:dyDescent="0.35">
      <c r="A113" s="1"/>
      <c r="B113" s="2"/>
      <c r="D113" s="2"/>
      <c r="E113" s="2"/>
    </row>
    <row r="114" spans="1:5" x14ac:dyDescent="0.35">
      <c r="A114" s="1"/>
      <c r="B114" s="2"/>
      <c r="D114" s="2"/>
      <c r="E114" s="2"/>
    </row>
    <row r="115" spans="1:5" x14ac:dyDescent="0.35">
      <c r="A115" s="1"/>
      <c r="B115" s="2"/>
      <c r="D115" s="2"/>
      <c r="E115" s="2"/>
    </row>
    <row r="116" spans="1:5" x14ac:dyDescent="0.35">
      <c r="A116" s="1"/>
      <c r="B116" s="2"/>
      <c r="D116" s="2"/>
      <c r="E116" s="2"/>
    </row>
    <row r="117" spans="1:5" x14ac:dyDescent="0.35">
      <c r="A117" s="1"/>
      <c r="B117" s="2"/>
      <c r="D117" s="2"/>
      <c r="E117" s="2"/>
    </row>
    <row r="118" spans="1:5" x14ac:dyDescent="0.35">
      <c r="A118" s="1"/>
      <c r="B118" s="2"/>
      <c r="D118" s="2"/>
      <c r="E118" s="2"/>
    </row>
    <row r="119" spans="1:5" x14ac:dyDescent="0.35">
      <c r="A119" s="1"/>
      <c r="B119" s="2"/>
      <c r="D119" s="2"/>
      <c r="E119" s="2"/>
    </row>
    <row r="120" spans="1:5" x14ac:dyDescent="0.35">
      <c r="A120" s="1"/>
      <c r="B120" s="2"/>
      <c r="D120" s="2"/>
      <c r="E120" s="2"/>
    </row>
    <row r="121" spans="1:5" x14ac:dyDescent="0.35">
      <c r="A121" s="1"/>
      <c r="B121" s="2"/>
      <c r="D121" s="2"/>
      <c r="E121" s="2"/>
    </row>
    <row r="122" spans="1:5" x14ac:dyDescent="0.35">
      <c r="A122" s="1"/>
      <c r="B122" s="2"/>
      <c r="D122" s="2"/>
      <c r="E122" s="2"/>
    </row>
    <row r="123" spans="1:5" x14ac:dyDescent="0.35">
      <c r="A123" s="1"/>
      <c r="B123" s="2"/>
      <c r="D123" s="2"/>
      <c r="E123" s="2"/>
    </row>
    <row r="124" spans="1:5" x14ac:dyDescent="0.35">
      <c r="A124" s="1"/>
      <c r="B124" s="2"/>
      <c r="D124" s="2"/>
      <c r="E124" s="2"/>
    </row>
    <row r="125" spans="1:5" x14ac:dyDescent="0.35">
      <c r="A125" s="1"/>
      <c r="B125" s="2"/>
      <c r="D125" s="2"/>
      <c r="E125" s="2"/>
    </row>
    <row r="126" spans="1:5" x14ac:dyDescent="0.35">
      <c r="A126" s="1"/>
      <c r="B126" s="2"/>
      <c r="D126" s="2"/>
      <c r="E126" s="2"/>
    </row>
    <row r="127" spans="1:5" x14ac:dyDescent="0.35">
      <c r="A127" s="1"/>
      <c r="B127" s="2"/>
      <c r="D127" s="2"/>
      <c r="E127" s="2"/>
    </row>
    <row r="128" spans="1:5" x14ac:dyDescent="0.35">
      <c r="A128" s="1"/>
      <c r="B128" s="2"/>
      <c r="D128" s="2"/>
      <c r="E128" s="2"/>
    </row>
    <row r="129" spans="1:5" x14ac:dyDescent="0.35">
      <c r="A129" s="1"/>
      <c r="B129" s="2"/>
      <c r="D129" s="2"/>
      <c r="E129" s="2"/>
    </row>
    <row r="130" spans="1:5" x14ac:dyDescent="0.35">
      <c r="A130" s="1"/>
      <c r="B130" s="2"/>
      <c r="D130" s="2"/>
      <c r="E130" s="2"/>
    </row>
    <row r="131" spans="1:5" x14ac:dyDescent="0.35">
      <c r="A131" s="1"/>
      <c r="B131" s="2"/>
      <c r="D131" s="2"/>
      <c r="E131" s="2"/>
    </row>
    <row r="132" spans="1:5" x14ac:dyDescent="0.35">
      <c r="A132" s="1"/>
      <c r="B132" s="2"/>
      <c r="D132" s="2"/>
      <c r="E132" s="2"/>
    </row>
    <row r="133" spans="1:5" x14ac:dyDescent="0.35">
      <c r="A133" s="1"/>
      <c r="B133" s="2"/>
      <c r="D133" s="2"/>
      <c r="E133" s="2"/>
    </row>
    <row r="134" spans="1:5" x14ac:dyDescent="0.35">
      <c r="A134" s="1"/>
      <c r="B134" s="2"/>
      <c r="D134" s="2"/>
      <c r="E134" s="2"/>
    </row>
    <row r="135" spans="1:5" x14ac:dyDescent="0.35">
      <c r="A135" s="1"/>
      <c r="E135" s="2">
        <f>SUM(E2:E134)</f>
        <v>1629.4181818181817</v>
      </c>
    </row>
    <row r="136" spans="1:5" x14ac:dyDescent="0.35">
      <c r="A136" s="1"/>
    </row>
    <row r="137" spans="1:5" x14ac:dyDescent="0.35">
      <c r="A137" s="1"/>
    </row>
    <row r="138" spans="1:5" x14ac:dyDescent="0.35">
      <c r="A138" s="1"/>
    </row>
    <row r="139" spans="1:5" x14ac:dyDescent="0.35">
      <c r="A139" s="1"/>
    </row>
    <row r="140" spans="1:5" x14ac:dyDescent="0.35">
      <c r="A140" s="1"/>
    </row>
    <row r="141" spans="1:5" x14ac:dyDescent="0.35">
      <c r="A141" s="1"/>
    </row>
    <row r="142" spans="1:5" x14ac:dyDescent="0.35">
      <c r="A142" s="1"/>
    </row>
  </sheetData>
  <mergeCells count="2">
    <mergeCell ref="G9:G16"/>
    <mergeCell ref="J21:K21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workbookViewId="0">
      <selection activeCell="H129" sqref="H129"/>
    </sheetView>
  </sheetViews>
  <sheetFormatPr defaultRowHeight="14.5" x14ac:dyDescent="0.35"/>
  <cols>
    <col min="2" max="2" width="14.453125" style="1" customWidth="1"/>
    <col min="3" max="4" width="11.453125" style="1" customWidth="1"/>
    <col min="5" max="5" width="12.90625" style="1" customWidth="1"/>
    <col min="6" max="6" width="11.453125" style="1" customWidth="1"/>
    <col min="7" max="7" width="13.08984375" customWidth="1"/>
    <col min="8" max="8" width="17.453125" bestFit="1" customWidth="1"/>
    <col min="9" max="9" width="14.453125" bestFit="1" customWidth="1"/>
    <col min="10" max="12" width="12" bestFit="1" customWidth="1"/>
    <col min="13" max="14" width="13.1796875" bestFit="1" customWidth="1"/>
  </cols>
  <sheetData>
    <row r="1" spans="1:9" s="1" customFormat="1" x14ac:dyDescent="0.35">
      <c r="A1" s="1" t="s">
        <v>6</v>
      </c>
      <c r="B1" s="1" t="s">
        <v>7</v>
      </c>
      <c r="C1" s="1" t="s">
        <v>8</v>
      </c>
      <c r="D1" s="1" t="s">
        <v>10</v>
      </c>
      <c r="E1" s="1" t="s">
        <v>11</v>
      </c>
    </row>
    <row r="2" spans="1:9" x14ac:dyDescent="0.35">
      <c r="A2" s="1">
        <v>1</v>
      </c>
      <c r="B2" s="2">
        <v>40</v>
      </c>
      <c r="C2" s="1">
        <f>B2^2</f>
        <v>1600</v>
      </c>
      <c r="D2" s="2">
        <f t="shared" ref="D2:D33" si="0">B2-$I$9</f>
        <v>-3.2545454545454575</v>
      </c>
      <c r="E2" s="2">
        <f>D2^2</f>
        <v>10.592066115702499</v>
      </c>
      <c r="H2" t="s">
        <v>0</v>
      </c>
      <c r="I2" s="3">
        <f>+SUM(B2:B134)</f>
        <v>4758</v>
      </c>
    </row>
    <row r="3" spans="1:9" x14ac:dyDescent="0.35">
      <c r="A3" s="1">
        <f>A2+1</f>
        <v>2</v>
      </c>
      <c r="B3" s="2">
        <v>39</v>
      </c>
      <c r="C3" s="1">
        <f t="shared" ref="C3:C66" si="1">B3^2</f>
        <v>1521</v>
      </c>
      <c r="D3" s="2">
        <f t="shared" si="0"/>
        <v>-4.2545454545454575</v>
      </c>
      <c r="E3" s="2">
        <f t="shared" ref="E3:E20" si="2">D3^2</f>
        <v>18.101157024793412</v>
      </c>
      <c r="H3" t="s">
        <v>1</v>
      </c>
      <c r="I3">
        <f>+I2^2</f>
        <v>22638564</v>
      </c>
    </row>
    <row r="4" spans="1:9" x14ac:dyDescent="0.35">
      <c r="A4" s="1">
        <f t="shared" ref="A4:A67" si="3">A3+1</f>
        <v>3</v>
      </c>
      <c r="B4" s="2">
        <v>40</v>
      </c>
      <c r="C4" s="1">
        <f t="shared" si="1"/>
        <v>1600</v>
      </c>
      <c r="D4" s="2">
        <f t="shared" si="0"/>
        <v>-3.2545454545454575</v>
      </c>
      <c r="E4" s="2">
        <f t="shared" si="2"/>
        <v>10.592066115702499</v>
      </c>
      <c r="H4" t="s">
        <v>2</v>
      </c>
      <c r="I4">
        <f>+SUM(C2:C134)</f>
        <v>207384</v>
      </c>
    </row>
    <row r="5" spans="1:9" x14ac:dyDescent="0.35">
      <c r="A5" s="1">
        <f t="shared" si="3"/>
        <v>4</v>
      </c>
      <c r="B5" s="2">
        <v>39</v>
      </c>
      <c r="C5" s="1">
        <f t="shared" si="1"/>
        <v>1521</v>
      </c>
      <c r="D5" s="2">
        <f t="shared" si="0"/>
        <v>-4.2545454545454575</v>
      </c>
      <c r="E5" s="2">
        <f t="shared" si="2"/>
        <v>18.101157024793412</v>
      </c>
      <c r="H5" t="s">
        <v>3</v>
      </c>
      <c r="I5" s="3">
        <f>AVERAGE(B2:B134)</f>
        <v>43.254545454545458</v>
      </c>
    </row>
    <row r="6" spans="1:9" x14ac:dyDescent="0.35">
      <c r="A6" s="1">
        <f t="shared" si="3"/>
        <v>5</v>
      </c>
      <c r="B6" s="2">
        <v>39</v>
      </c>
      <c r="C6" s="1">
        <f t="shared" si="1"/>
        <v>1521</v>
      </c>
      <c r="D6" s="2">
        <f t="shared" si="0"/>
        <v>-4.2545454545454575</v>
      </c>
      <c r="E6" s="2">
        <f t="shared" si="2"/>
        <v>18.101157024793412</v>
      </c>
      <c r="H6" t="s">
        <v>4</v>
      </c>
      <c r="I6">
        <v>2</v>
      </c>
    </row>
    <row r="7" spans="1:9" x14ac:dyDescent="0.35">
      <c r="A7" s="1">
        <f t="shared" si="3"/>
        <v>6</v>
      </c>
      <c r="B7" s="2">
        <v>40</v>
      </c>
      <c r="C7" s="1">
        <f t="shared" si="1"/>
        <v>1600</v>
      </c>
      <c r="D7" s="2">
        <f t="shared" si="0"/>
        <v>-3.2545454545454575</v>
      </c>
      <c r="E7" s="2">
        <f t="shared" si="2"/>
        <v>10.592066115702499</v>
      </c>
      <c r="H7" t="s">
        <v>5</v>
      </c>
      <c r="I7">
        <v>0.05</v>
      </c>
    </row>
    <row r="8" spans="1:9" x14ac:dyDescent="0.35">
      <c r="A8" s="1">
        <f t="shared" si="3"/>
        <v>7</v>
      </c>
      <c r="B8" s="2">
        <v>40</v>
      </c>
      <c r="C8" s="1">
        <f t="shared" si="1"/>
        <v>1600</v>
      </c>
      <c r="D8" s="2">
        <f t="shared" si="0"/>
        <v>-3.2545454545454575</v>
      </c>
      <c r="E8" s="2">
        <f t="shared" si="2"/>
        <v>10.592066115702499</v>
      </c>
    </row>
    <row r="9" spans="1:9" x14ac:dyDescent="0.35">
      <c r="A9" s="1">
        <f t="shared" si="3"/>
        <v>8</v>
      </c>
      <c r="B9" s="2">
        <v>44</v>
      </c>
      <c r="C9" s="1">
        <f t="shared" si="1"/>
        <v>1936</v>
      </c>
      <c r="D9" s="2">
        <f t="shared" si="0"/>
        <v>0.74545454545454248</v>
      </c>
      <c r="E9" s="2">
        <f t="shared" si="2"/>
        <v>0.55570247933883854</v>
      </c>
      <c r="G9" s="7" t="s">
        <v>9</v>
      </c>
      <c r="H9" t="s">
        <v>13</v>
      </c>
      <c r="I9" s="3">
        <f>+SUM(B2:B134)/COUNT(B2:B134)</f>
        <v>43.254545454545458</v>
      </c>
    </row>
    <row r="10" spans="1:9" x14ac:dyDescent="0.35">
      <c r="A10" s="1">
        <f t="shared" si="3"/>
        <v>9</v>
      </c>
      <c r="B10" s="2">
        <v>46</v>
      </c>
      <c r="C10" s="1">
        <f t="shared" si="1"/>
        <v>2116</v>
      </c>
      <c r="D10" s="2">
        <f t="shared" si="0"/>
        <v>2.7454545454545425</v>
      </c>
      <c r="E10" s="2">
        <f t="shared" si="2"/>
        <v>7.5375206611570089</v>
      </c>
      <c r="G10" s="7"/>
      <c r="H10" t="s">
        <v>12</v>
      </c>
      <c r="I10" s="4">
        <f>+((I6/I7)*SQRT((COUNT(B2:B134)*I4)-I3))/I2</f>
        <v>3.5035269109611722</v>
      </c>
    </row>
    <row r="11" spans="1:9" x14ac:dyDescent="0.35">
      <c r="A11" s="1">
        <f t="shared" si="3"/>
        <v>10</v>
      </c>
      <c r="B11" s="2">
        <v>39</v>
      </c>
      <c r="C11" s="1">
        <f t="shared" si="1"/>
        <v>1521</v>
      </c>
      <c r="D11" s="2">
        <f t="shared" si="0"/>
        <v>-4.2545454545454575</v>
      </c>
      <c r="E11" s="2">
        <f t="shared" si="2"/>
        <v>18.101157024793412</v>
      </c>
      <c r="G11" s="7"/>
      <c r="H11" t="s">
        <v>14</v>
      </c>
      <c r="I11" s="4">
        <f>SQRT(E135/(COUNT(A2:A134)-1))</f>
        <v>3.8059257602336838</v>
      </c>
    </row>
    <row r="12" spans="1:9" x14ac:dyDescent="0.35">
      <c r="A12" s="1">
        <f t="shared" si="3"/>
        <v>11</v>
      </c>
      <c r="B12" s="2">
        <v>40</v>
      </c>
      <c r="C12" s="1">
        <f t="shared" si="1"/>
        <v>1600</v>
      </c>
      <c r="D12" s="2">
        <f t="shared" si="0"/>
        <v>-3.2545454545454575</v>
      </c>
      <c r="E12" s="2">
        <f t="shared" si="2"/>
        <v>10.592066115702499</v>
      </c>
      <c r="G12" s="7"/>
      <c r="H12" t="s">
        <v>15</v>
      </c>
      <c r="I12" s="3">
        <f>I5+(I6*I11)</f>
        <v>50.866396975012826</v>
      </c>
    </row>
    <row r="13" spans="1:9" x14ac:dyDescent="0.35">
      <c r="A13" s="1">
        <f t="shared" si="3"/>
        <v>12</v>
      </c>
      <c r="B13" s="2">
        <v>40</v>
      </c>
      <c r="C13" s="1">
        <f t="shared" si="1"/>
        <v>1600</v>
      </c>
      <c r="D13" s="2">
        <f t="shared" si="0"/>
        <v>-3.2545454545454575</v>
      </c>
      <c r="E13" s="2">
        <f t="shared" si="2"/>
        <v>10.592066115702499</v>
      </c>
      <c r="G13" s="7"/>
      <c r="H13" t="s">
        <v>16</v>
      </c>
      <c r="I13" s="3">
        <f>I5-(I6*I11)</f>
        <v>35.642693934078089</v>
      </c>
    </row>
    <row r="14" spans="1:9" x14ac:dyDescent="0.35">
      <c r="A14" s="1">
        <f t="shared" si="3"/>
        <v>13</v>
      </c>
      <c r="B14" s="2">
        <v>40</v>
      </c>
      <c r="C14" s="1">
        <f t="shared" si="1"/>
        <v>1600</v>
      </c>
      <c r="D14" s="2">
        <f t="shared" si="0"/>
        <v>-3.2545454545454575</v>
      </c>
      <c r="E14" s="2">
        <f t="shared" si="2"/>
        <v>10.592066115702499</v>
      </c>
      <c r="G14" s="7"/>
      <c r="H14" t="s">
        <v>17</v>
      </c>
      <c r="I14" s="3">
        <f>I5-(1.654*I11)</f>
        <v>36.959544247118941</v>
      </c>
    </row>
    <row r="15" spans="1:9" x14ac:dyDescent="0.35">
      <c r="A15" s="1">
        <f t="shared" si="3"/>
        <v>14</v>
      </c>
      <c r="B15" s="2">
        <v>42</v>
      </c>
      <c r="C15" s="1">
        <f t="shared" si="1"/>
        <v>1764</v>
      </c>
      <c r="D15" s="2">
        <f t="shared" si="0"/>
        <v>-1.2545454545454575</v>
      </c>
      <c r="E15" s="2">
        <f t="shared" si="2"/>
        <v>1.5738842975206686</v>
      </c>
      <c r="G15" s="7"/>
      <c r="H15" t="s">
        <v>18</v>
      </c>
      <c r="I15" s="3">
        <f>I5</f>
        <v>43.254545454545458</v>
      </c>
    </row>
    <row r="16" spans="1:9" x14ac:dyDescent="0.35">
      <c r="A16" s="1">
        <f t="shared" si="3"/>
        <v>15</v>
      </c>
      <c r="B16" s="2">
        <v>40</v>
      </c>
      <c r="C16" s="1">
        <f t="shared" si="1"/>
        <v>1600</v>
      </c>
      <c r="D16" s="2">
        <f t="shared" si="0"/>
        <v>-3.2545454545454575</v>
      </c>
      <c r="E16" s="2">
        <f t="shared" si="2"/>
        <v>10.592066115702499</v>
      </c>
      <c r="G16" s="7"/>
      <c r="H16" t="s">
        <v>19</v>
      </c>
      <c r="I16" s="3">
        <f>I5+(1.654*I11)</f>
        <v>49.549546661971974</v>
      </c>
    </row>
    <row r="17" spans="1:14" x14ac:dyDescent="0.35">
      <c r="A17" s="1">
        <f t="shared" si="3"/>
        <v>16</v>
      </c>
      <c r="B17" s="2">
        <v>45</v>
      </c>
      <c r="C17" s="1">
        <f t="shared" si="1"/>
        <v>2025</v>
      </c>
      <c r="D17" s="2">
        <f t="shared" si="0"/>
        <v>1.7454545454545425</v>
      </c>
      <c r="E17" s="2">
        <f t="shared" si="2"/>
        <v>3.0466115702479235</v>
      </c>
    </row>
    <row r="18" spans="1:14" x14ac:dyDescent="0.35">
      <c r="A18" s="1">
        <f t="shared" si="3"/>
        <v>17</v>
      </c>
      <c r="B18" s="2">
        <v>40</v>
      </c>
      <c r="C18" s="1">
        <f t="shared" si="1"/>
        <v>1600</v>
      </c>
      <c r="D18" s="2">
        <f t="shared" si="0"/>
        <v>-3.2545454545454575</v>
      </c>
      <c r="E18" s="2">
        <f t="shared" si="2"/>
        <v>10.592066115702499</v>
      </c>
    </row>
    <row r="19" spans="1:14" x14ac:dyDescent="0.35">
      <c r="A19" s="1">
        <f t="shared" si="3"/>
        <v>18</v>
      </c>
      <c r="B19" s="2">
        <v>39</v>
      </c>
      <c r="C19" s="1">
        <f t="shared" si="1"/>
        <v>1521</v>
      </c>
      <c r="D19" s="2">
        <f t="shared" si="0"/>
        <v>-4.2545454545454575</v>
      </c>
      <c r="E19" s="2">
        <f t="shared" si="2"/>
        <v>18.101157024793412</v>
      </c>
    </row>
    <row r="20" spans="1:14" x14ac:dyDescent="0.35">
      <c r="A20" s="1">
        <f t="shared" si="3"/>
        <v>19</v>
      </c>
      <c r="B20" s="2">
        <v>39</v>
      </c>
      <c r="C20" s="1">
        <f t="shared" si="1"/>
        <v>1521</v>
      </c>
      <c r="D20" s="2">
        <f t="shared" si="0"/>
        <v>-4.2545454545454575</v>
      </c>
      <c r="E20" s="2">
        <f t="shared" si="2"/>
        <v>18.101157024793412</v>
      </c>
    </row>
    <row r="21" spans="1:14" x14ac:dyDescent="0.35">
      <c r="A21" s="1">
        <f t="shared" si="3"/>
        <v>20</v>
      </c>
      <c r="B21" s="2">
        <v>39</v>
      </c>
      <c r="C21" s="1">
        <f t="shared" si="1"/>
        <v>1521</v>
      </c>
      <c r="D21" s="2">
        <f t="shared" si="0"/>
        <v>-4.2545454545454575</v>
      </c>
      <c r="E21" s="2">
        <f>D21^2</f>
        <v>18.101157024793412</v>
      </c>
      <c r="G21" s="5"/>
      <c r="H21" s="5"/>
      <c r="I21" s="5"/>
      <c r="J21" s="6"/>
      <c r="K21" s="6"/>
      <c r="L21" s="5"/>
      <c r="M21" s="5"/>
      <c r="N21" s="5"/>
    </row>
    <row r="22" spans="1:14" x14ac:dyDescent="0.35">
      <c r="A22" s="1">
        <f t="shared" si="3"/>
        <v>21</v>
      </c>
      <c r="B22" s="2">
        <v>39</v>
      </c>
      <c r="C22" s="1">
        <f t="shared" si="1"/>
        <v>1521</v>
      </c>
      <c r="D22" s="2">
        <f t="shared" si="0"/>
        <v>-4.2545454545454575</v>
      </c>
      <c r="E22" s="2">
        <f t="shared" ref="E22:E85" si="4">D22^2</f>
        <v>18.101157024793412</v>
      </c>
      <c r="G22" s="5"/>
      <c r="H22" s="5"/>
      <c r="I22" s="5"/>
      <c r="J22" s="5"/>
      <c r="K22" s="5"/>
      <c r="L22" s="5"/>
      <c r="M22" s="5"/>
      <c r="N22" s="5"/>
    </row>
    <row r="23" spans="1:14" x14ac:dyDescent="0.35">
      <c r="A23" s="1">
        <f t="shared" si="3"/>
        <v>22</v>
      </c>
      <c r="B23" s="2">
        <v>45</v>
      </c>
      <c r="C23" s="1">
        <f t="shared" si="1"/>
        <v>2025</v>
      </c>
      <c r="D23" s="2">
        <f t="shared" si="0"/>
        <v>1.7454545454545425</v>
      </c>
      <c r="E23" s="2">
        <f t="shared" si="4"/>
        <v>3.0466115702479235</v>
      </c>
      <c r="G23" s="5"/>
      <c r="H23" s="5"/>
      <c r="I23" s="5"/>
      <c r="J23" s="5"/>
      <c r="K23" s="5"/>
      <c r="L23" s="5"/>
      <c r="M23" s="5"/>
      <c r="N23" s="5"/>
    </row>
    <row r="24" spans="1:14" x14ac:dyDescent="0.35">
      <c r="A24" s="1">
        <f t="shared" si="3"/>
        <v>23</v>
      </c>
      <c r="B24" s="2">
        <v>40</v>
      </c>
      <c r="C24" s="1">
        <f t="shared" si="1"/>
        <v>1600</v>
      </c>
      <c r="D24" s="2">
        <f t="shared" si="0"/>
        <v>-3.2545454545454575</v>
      </c>
      <c r="E24" s="2">
        <f t="shared" si="4"/>
        <v>10.592066115702499</v>
      </c>
      <c r="G24" s="5"/>
      <c r="H24" s="5"/>
      <c r="I24" s="5"/>
      <c r="J24" s="5"/>
      <c r="K24" s="5"/>
      <c r="L24" s="5"/>
      <c r="M24" s="5"/>
      <c r="N24" s="5"/>
    </row>
    <row r="25" spans="1:14" x14ac:dyDescent="0.35">
      <c r="A25" s="1">
        <f t="shared" si="3"/>
        <v>24</v>
      </c>
      <c r="B25" s="2">
        <v>39</v>
      </c>
      <c r="C25" s="1">
        <f t="shared" si="1"/>
        <v>1521</v>
      </c>
      <c r="D25" s="2">
        <f t="shared" si="0"/>
        <v>-4.2545454545454575</v>
      </c>
      <c r="E25" s="2">
        <f t="shared" si="4"/>
        <v>18.101157024793412</v>
      </c>
      <c r="G25" s="5"/>
      <c r="H25" s="5"/>
      <c r="I25" s="5"/>
      <c r="J25" s="5"/>
      <c r="K25" s="5"/>
      <c r="L25" s="5"/>
      <c r="M25" s="5"/>
      <c r="N25" s="5"/>
    </row>
    <row r="26" spans="1:14" x14ac:dyDescent="0.35">
      <c r="A26" s="1">
        <f t="shared" si="3"/>
        <v>25</v>
      </c>
      <c r="B26" s="2">
        <v>40</v>
      </c>
      <c r="C26" s="1">
        <f t="shared" si="1"/>
        <v>1600</v>
      </c>
      <c r="D26" s="2">
        <f t="shared" si="0"/>
        <v>-3.2545454545454575</v>
      </c>
      <c r="E26" s="2">
        <f t="shared" si="4"/>
        <v>10.592066115702499</v>
      </c>
      <c r="G26" s="5"/>
      <c r="H26" s="5"/>
      <c r="I26" s="5"/>
      <c r="J26" s="5"/>
      <c r="K26" s="5"/>
      <c r="L26" s="5"/>
      <c r="M26" s="5"/>
      <c r="N26" s="5"/>
    </row>
    <row r="27" spans="1:14" x14ac:dyDescent="0.35">
      <c r="A27" s="1">
        <f t="shared" si="3"/>
        <v>26</v>
      </c>
      <c r="B27" s="2">
        <v>40</v>
      </c>
      <c r="C27" s="1">
        <f t="shared" si="1"/>
        <v>1600</v>
      </c>
      <c r="D27" s="2">
        <f t="shared" si="0"/>
        <v>-3.2545454545454575</v>
      </c>
      <c r="E27" s="2">
        <f t="shared" si="4"/>
        <v>10.592066115702499</v>
      </c>
      <c r="G27" s="5"/>
      <c r="H27" s="5"/>
      <c r="I27" s="5"/>
      <c r="J27" s="5"/>
      <c r="K27" s="5"/>
      <c r="L27" s="5"/>
      <c r="M27" s="5"/>
      <c r="N27" s="5"/>
    </row>
    <row r="28" spans="1:14" x14ac:dyDescent="0.35">
      <c r="A28" s="1">
        <f t="shared" si="3"/>
        <v>27</v>
      </c>
      <c r="B28" s="2">
        <v>43</v>
      </c>
      <c r="C28" s="1">
        <f t="shared" si="1"/>
        <v>1849</v>
      </c>
      <c r="D28" s="2">
        <f t="shared" si="0"/>
        <v>-0.25454545454545752</v>
      </c>
      <c r="E28" s="2">
        <f t="shared" si="4"/>
        <v>6.4793388429753573E-2</v>
      </c>
      <c r="G28" s="5"/>
      <c r="H28" s="5"/>
      <c r="I28" s="5"/>
      <c r="J28" s="5"/>
      <c r="K28" s="5"/>
      <c r="L28" s="5"/>
      <c r="M28" s="5"/>
      <c r="N28" s="5"/>
    </row>
    <row r="29" spans="1:14" x14ac:dyDescent="0.35">
      <c r="A29" s="1">
        <f t="shared" si="3"/>
        <v>28</v>
      </c>
      <c r="B29" s="2">
        <v>40</v>
      </c>
      <c r="C29" s="1">
        <f t="shared" si="1"/>
        <v>1600</v>
      </c>
      <c r="D29" s="2">
        <f t="shared" si="0"/>
        <v>-3.2545454545454575</v>
      </c>
      <c r="E29" s="2">
        <f t="shared" si="4"/>
        <v>10.592066115702499</v>
      </c>
    </row>
    <row r="30" spans="1:14" x14ac:dyDescent="0.35">
      <c r="A30" s="1">
        <f t="shared" si="3"/>
        <v>29</v>
      </c>
      <c r="B30" s="2">
        <v>40</v>
      </c>
      <c r="C30" s="1">
        <f t="shared" si="1"/>
        <v>1600</v>
      </c>
      <c r="D30" s="2">
        <f t="shared" si="0"/>
        <v>-3.2545454545454575</v>
      </c>
      <c r="E30" s="2">
        <f t="shared" si="4"/>
        <v>10.592066115702499</v>
      </c>
    </row>
    <row r="31" spans="1:14" x14ac:dyDescent="0.35">
      <c r="A31" s="1">
        <f t="shared" si="3"/>
        <v>30</v>
      </c>
      <c r="B31" s="2">
        <v>39</v>
      </c>
      <c r="C31" s="1">
        <f t="shared" si="1"/>
        <v>1521</v>
      </c>
      <c r="D31" s="2">
        <f t="shared" si="0"/>
        <v>-4.2545454545454575</v>
      </c>
      <c r="E31" s="2">
        <f t="shared" si="4"/>
        <v>18.101157024793412</v>
      </c>
    </row>
    <row r="32" spans="1:14" x14ac:dyDescent="0.35">
      <c r="A32" s="1">
        <f t="shared" si="3"/>
        <v>31</v>
      </c>
      <c r="B32" s="2">
        <v>40</v>
      </c>
      <c r="C32" s="1">
        <f t="shared" si="1"/>
        <v>1600</v>
      </c>
      <c r="D32" s="2">
        <f t="shared" si="0"/>
        <v>-3.2545454545454575</v>
      </c>
      <c r="E32" s="2">
        <f t="shared" si="4"/>
        <v>10.592066115702499</v>
      </c>
    </row>
    <row r="33" spans="1:5" x14ac:dyDescent="0.35">
      <c r="A33" s="1">
        <f t="shared" si="3"/>
        <v>32</v>
      </c>
      <c r="B33" s="2">
        <v>40</v>
      </c>
      <c r="C33" s="1">
        <f t="shared" si="1"/>
        <v>1600</v>
      </c>
      <c r="D33" s="2">
        <f t="shared" si="0"/>
        <v>-3.2545454545454575</v>
      </c>
      <c r="E33" s="2">
        <f t="shared" si="4"/>
        <v>10.592066115702499</v>
      </c>
    </row>
    <row r="34" spans="1:5" x14ac:dyDescent="0.35">
      <c r="A34" s="1">
        <f t="shared" si="3"/>
        <v>33</v>
      </c>
      <c r="B34" s="2">
        <v>39</v>
      </c>
      <c r="C34" s="1">
        <f t="shared" si="1"/>
        <v>1521</v>
      </c>
      <c r="D34" s="2">
        <f t="shared" ref="D34:D65" si="5">B34-$I$9</f>
        <v>-4.2545454545454575</v>
      </c>
      <c r="E34" s="2">
        <f t="shared" si="4"/>
        <v>18.101157024793412</v>
      </c>
    </row>
    <row r="35" spans="1:5" x14ac:dyDescent="0.35">
      <c r="A35" s="1">
        <f t="shared" si="3"/>
        <v>34</v>
      </c>
      <c r="B35" s="2">
        <v>40</v>
      </c>
      <c r="C35" s="1">
        <f t="shared" si="1"/>
        <v>1600</v>
      </c>
      <c r="D35" s="2">
        <f t="shared" si="5"/>
        <v>-3.2545454545454575</v>
      </c>
      <c r="E35" s="2">
        <f t="shared" si="4"/>
        <v>10.592066115702499</v>
      </c>
    </row>
    <row r="36" spans="1:5" x14ac:dyDescent="0.35">
      <c r="A36" s="1">
        <f t="shared" si="3"/>
        <v>35</v>
      </c>
      <c r="B36" s="2">
        <v>44</v>
      </c>
      <c r="C36" s="1">
        <f t="shared" si="1"/>
        <v>1936</v>
      </c>
      <c r="D36" s="2">
        <f t="shared" si="5"/>
        <v>0.74545454545454248</v>
      </c>
      <c r="E36" s="2">
        <f t="shared" si="4"/>
        <v>0.55570247933883854</v>
      </c>
    </row>
    <row r="37" spans="1:5" x14ac:dyDescent="0.35">
      <c r="A37" s="1">
        <f t="shared" si="3"/>
        <v>36</v>
      </c>
      <c r="B37" s="2">
        <v>44</v>
      </c>
      <c r="C37" s="1">
        <f t="shared" si="1"/>
        <v>1936</v>
      </c>
      <c r="D37" s="2">
        <f t="shared" si="5"/>
        <v>0.74545454545454248</v>
      </c>
      <c r="E37" s="2">
        <f t="shared" si="4"/>
        <v>0.55570247933883854</v>
      </c>
    </row>
    <row r="38" spans="1:5" x14ac:dyDescent="0.35">
      <c r="A38" s="1">
        <f t="shared" si="3"/>
        <v>37</v>
      </c>
      <c r="B38" s="2">
        <v>39</v>
      </c>
      <c r="C38" s="1">
        <f t="shared" si="1"/>
        <v>1521</v>
      </c>
      <c r="D38" s="2">
        <f t="shared" si="5"/>
        <v>-4.2545454545454575</v>
      </c>
      <c r="E38" s="2">
        <f t="shared" si="4"/>
        <v>18.101157024793412</v>
      </c>
    </row>
    <row r="39" spans="1:5" x14ac:dyDescent="0.35">
      <c r="A39" s="1">
        <f t="shared" si="3"/>
        <v>38</v>
      </c>
      <c r="B39" s="2">
        <v>40</v>
      </c>
      <c r="C39" s="1">
        <f t="shared" si="1"/>
        <v>1600</v>
      </c>
      <c r="D39" s="2">
        <f t="shared" si="5"/>
        <v>-3.2545454545454575</v>
      </c>
      <c r="E39" s="2">
        <f t="shared" si="4"/>
        <v>10.592066115702499</v>
      </c>
    </row>
    <row r="40" spans="1:5" x14ac:dyDescent="0.35">
      <c r="A40" s="1">
        <f t="shared" si="3"/>
        <v>39</v>
      </c>
      <c r="B40" s="2">
        <v>40</v>
      </c>
      <c r="C40" s="1">
        <f t="shared" si="1"/>
        <v>1600</v>
      </c>
      <c r="D40" s="2">
        <f t="shared" si="5"/>
        <v>-3.2545454545454575</v>
      </c>
      <c r="E40" s="2">
        <f t="shared" si="4"/>
        <v>10.592066115702499</v>
      </c>
    </row>
    <row r="41" spans="1:5" x14ac:dyDescent="0.35">
      <c r="A41" s="1">
        <f t="shared" si="3"/>
        <v>40</v>
      </c>
      <c r="B41" s="2">
        <v>39</v>
      </c>
      <c r="C41" s="1">
        <f t="shared" si="1"/>
        <v>1521</v>
      </c>
      <c r="D41" s="2">
        <f t="shared" si="5"/>
        <v>-4.2545454545454575</v>
      </c>
      <c r="E41" s="2">
        <f t="shared" si="4"/>
        <v>18.101157024793412</v>
      </c>
    </row>
    <row r="42" spans="1:5" x14ac:dyDescent="0.35">
      <c r="A42" s="1">
        <f t="shared" si="3"/>
        <v>41</v>
      </c>
      <c r="B42" s="2">
        <v>40</v>
      </c>
      <c r="C42" s="1">
        <f t="shared" si="1"/>
        <v>1600</v>
      </c>
      <c r="D42" s="2">
        <f t="shared" si="5"/>
        <v>-3.2545454545454575</v>
      </c>
      <c r="E42" s="2">
        <f t="shared" si="4"/>
        <v>10.592066115702499</v>
      </c>
    </row>
    <row r="43" spans="1:5" x14ac:dyDescent="0.35">
      <c r="A43" s="1">
        <f t="shared" si="3"/>
        <v>42</v>
      </c>
      <c r="B43" s="2">
        <v>40</v>
      </c>
      <c r="C43" s="1">
        <f t="shared" si="1"/>
        <v>1600</v>
      </c>
      <c r="D43" s="2">
        <f t="shared" si="5"/>
        <v>-3.2545454545454575</v>
      </c>
      <c r="E43" s="2">
        <f t="shared" si="4"/>
        <v>10.592066115702499</v>
      </c>
    </row>
    <row r="44" spans="1:5" x14ac:dyDescent="0.35">
      <c r="A44" s="1">
        <f t="shared" si="3"/>
        <v>43</v>
      </c>
      <c r="B44" s="2">
        <v>40</v>
      </c>
      <c r="C44" s="1">
        <f t="shared" si="1"/>
        <v>1600</v>
      </c>
      <c r="D44" s="2">
        <f t="shared" si="5"/>
        <v>-3.2545454545454575</v>
      </c>
      <c r="E44" s="2">
        <f t="shared" si="4"/>
        <v>10.592066115702499</v>
      </c>
    </row>
    <row r="45" spans="1:5" x14ac:dyDescent="0.35">
      <c r="A45" s="1">
        <f t="shared" si="3"/>
        <v>44</v>
      </c>
      <c r="B45" s="2">
        <v>39</v>
      </c>
      <c r="C45" s="1">
        <f t="shared" si="1"/>
        <v>1521</v>
      </c>
      <c r="D45" s="2">
        <f t="shared" si="5"/>
        <v>-4.2545454545454575</v>
      </c>
      <c r="E45" s="2">
        <f t="shared" si="4"/>
        <v>18.101157024793412</v>
      </c>
    </row>
    <row r="46" spans="1:5" x14ac:dyDescent="0.35">
      <c r="A46" s="1">
        <f t="shared" si="3"/>
        <v>45</v>
      </c>
      <c r="B46" s="2">
        <v>40</v>
      </c>
      <c r="C46" s="1">
        <f t="shared" si="1"/>
        <v>1600</v>
      </c>
      <c r="D46" s="2">
        <f t="shared" si="5"/>
        <v>-3.2545454545454575</v>
      </c>
      <c r="E46" s="2">
        <f t="shared" si="4"/>
        <v>10.592066115702499</v>
      </c>
    </row>
    <row r="47" spans="1:5" x14ac:dyDescent="0.35">
      <c r="A47" s="1">
        <f t="shared" si="3"/>
        <v>46</v>
      </c>
      <c r="B47" s="2">
        <v>50</v>
      </c>
      <c r="C47" s="1">
        <f t="shared" si="1"/>
        <v>2500</v>
      </c>
      <c r="D47" s="2">
        <f t="shared" si="5"/>
        <v>6.7454545454545425</v>
      </c>
      <c r="E47" s="2">
        <f t="shared" si="4"/>
        <v>45.501157024793351</v>
      </c>
    </row>
    <row r="48" spans="1:5" x14ac:dyDescent="0.35">
      <c r="A48" s="1">
        <f t="shared" si="3"/>
        <v>47</v>
      </c>
      <c r="B48" s="2">
        <v>49</v>
      </c>
      <c r="C48" s="1">
        <f t="shared" si="1"/>
        <v>2401</v>
      </c>
      <c r="D48" s="2">
        <f t="shared" si="5"/>
        <v>5.7454545454545425</v>
      </c>
      <c r="E48" s="2">
        <f t="shared" si="4"/>
        <v>33.010247933884266</v>
      </c>
    </row>
    <row r="49" spans="1:5" x14ac:dyDescent="0.35">
      <c r="A49" s="1">
        <f t="shared" si="3"/>
        <v>48</v>
      </c>
      <c r="B49" s="2">
        <v>45</v>
      </c>
      <c r="C49" s="1">
        <f t="shared" si="1"/>
        <v>2025</v>
      </c>
      <c r="D49" s="2">
        <f t="shared" si="5"/>
        <v>1.7454545454545425</v>
      </c>
      <c r="E49" s="2">
        <f t="shared" si="4"/>
        <v>3.0466115702479235</v>
      </c>
    </row>
    <row r="50" spans="1:5" x14ac:dyDescent="0.35">
      <c r="A50" s="1">
        <f t="shared" si="3"/>
        <v>49</v>
      </c>
      <c r="B50" s="2">
        <v>46</v>
      </c>
      <c r="C50" s="1">
        <f t="shared" si="1"/>
        <v>2116</v>
      </c>
      <c r="D50" s="2">
        <f t="shared" si="5"/>
        <v>2.7454545454545425</v>
      </c>
      <c r="E50" s="2">
        <f t="shared" si="4"/>
        <v>7.5375206611570089</v>
      </c>
    </row>
    <row r="51" spans="1:5" x14ac:dyDescent="0.35">
      <c r="A51" s="1">
        <f t="shared" si="3"/>
        <v>50</v>
      </c>
      <c r="B51" s="2">
        <v>46</v>
      </c>
      <c r="C51" s="1">
        <f t="shared" si="1"/>
        <v>2116</v>
      </c>
      <c r="D51" s="2">
        <f t="shared" si="5"/>
        <v>2.7454545454545425</v>
      </c>
      <c r="E51" s="2">
        <f t="shared" si="4"/>
        <v>7.5375206611570089</v>
      </c>
    </row>
    <row r="52" spans="1:5" x14ac:dyDescent="0.35">
      <c r="A52" s="1">
        <f t="shared" si="3"/>
        <v>51</v>
      </c>
      <c r="B52" s="2">
        <v>37</v>
      </c>
      <c r="C52" s="1">
        <f t="shared" si="1"/>
        <v>1369</v>
      </c>
      <c r="D52" s="2">
        <f t="shared" si="5"/>
        <v>-6.2545454545454575</v>
      </c>
      <c r="E52" s="2">
        <f t="shared" si="4"/>
        <v>39.119338842975246</v>
      </c>
    </row>
    <row r="53" spans="1:5" x14ac:dyDescent="0.35">
      <c r="A53" s="1">
        <f t="shared" si="3"/>
        <v>52</v>
      </c>
      <c r="B53" s="2">
        <v>48</v>
      </c>
      <c r="C53" s="1">
        <f t="shared" si="1"/>
        <v>2304</v>
      </c>
      <c r="D53" s="2">
        <f t="shared" si="5"/>
        <v>4.7454545454545425</v>
      </c>
      <c r="E53" s="2">
        <f t="shared" si="4"/>
        <v>22.519338842975177</v>
      </c>
    </row>
    <row r="54" spans="1:5" x14ac:dyDescent="0.35">
      <c r="A54" s="1">
        <f t="shared" si="3"/>
        <v>53</v>
      </c>
      <c r="B54" s="2">
        <v>46</v>
      </c>
      <c r="C54" s="1">
        <f t="shared" si="1"/>
        <v>2116</v>
      </c>
      <c r="D54" s="2">
        <f t="shared" si="5"/>
        <v>2.7454545454545425</v>
      </c>
      <c r="E54" s="2">
        <f t="shared" si="4"/>
        <v>7.5375206611570089</v>
      </c>
    </row>
    <row r="55" spans="1:5" x14ac:dyDescent="0.35">
      <c r="A55" s="1">
        <f t="shared" si="3"/>
        <v>54</v>
      </c>
      <c r="B55" s="2">
        <v>45</v>
      </c>
      <c r="C55" s="1">
        <f t="shared" si="1"/>
        <v>2025</v>
      </c>
      <c r="D55" s="2">
        <f t="shared" si="5"/>
        <v>1.7454545454545425</v>
      </c>
      <c r="E55" s="2">
        <f t="shared" si="4"/>
        <v>3.0466115702479235</v>
      </c>
    </row>
    <row r="56" spans="1:5" x14ac:dyDescent="0.35">
      <c r="A56" s="1">
        <f t="shared" si="3"/>
        <v>55</v>
      </c>
      <c r="B56" s="2">
        <v>49</v>
      </c>
      <c r="C56" s="1">
        <f t="shared" si="1"/>
        <v>2401</v>
      </c>
      <c r="D56" s="2">
        <f t="shared" si="5"/>
        <v>5.7454545454545425</v>
      </c>
      <c r="E56" s="2">
        <f t="shared" si="4"/>
        <v>33.010247933884266</v>
      </c>
    </row>
    <row r="57" spans="1:5" x14ac:dyDescent="0.35">
      <c r="A57" s="1">
        <f t="shared" si="3"/>
        <v>56</v>
      </c>
      <c r="B57" s="2">
        <v>47</v>
      </c>
      <c r="C57" s="1">
        <f t="shared" si="1"/>
        <v>2209</v>
      </c>
      <c r="D57" s="2">
        <f t="shared" si="5"/>
        <v>3.7454545454545425</v>
      </c>
      <c r="E57" s="2">
        <f t="shared" si="4"/>
        <v>14.028429752066094</v>
      </c>
    </row>
    <row r="58" spans="1:5" x14ac:dyDescent="0.35">
      <c r="A58" s="1">
        <f t="shared" si="3"/>
        <v>57</v>
      </c>
      <c r="B58" s="2">
        <v>46</v>
      </c>
      <c r="C58" s="1">
        <f t="shared" si="1"/>
        <v>2116</v>
      </c>
      <c r="D58" s="2">
        <f t="shared" si="5"/>
        <v>2.7454545454545425</v>
      </c>
      <c r="E58" s="2">
        <f t="shared" si="4"/>
        <v>7.5375206611570089</v>
      </c>
    </row>
    <row r="59" spans="1:5" x14ac:dyDescent="0.35">
      <c r="A59" s="1">
        <f t="shared" si="3"/>
        <v>58</v>
      </c>
      <c r="B59" s="2">
        <v>49</v>
      </c>
      <c r="C59" s="1">
        <f t="shared" si="1"/>
        <v>2401</v>
      </c>
      <c r="D59" s="2">
        <f t="shared" si="5"/>
        <v>5.7454545454545425</v>
      </c>
      <c r="E59" s="2">
        <f t="shared" si="4"/>
        <v>33.010247933884266</v>
      </c>
    </row>
    <row r="60" spans="1:5" x14ac:dyDescent="0.35">
      <c r="A60" s="1">
        <f t="shared" si="3"/>
        <v>59</v>
      </c>
      <c r="B60" s="2">
        <v>46</v>
      </c>
      <c r="C60" s="1">
        <f t="shared" si="1"/>
        <v>2116</v>
      </c>
      <c r="D60" s="2">
        <f t="shared" si="5"/>
        <v>2.7454545454545425</v>
      </c>
      <c r="E60" s="2">
        <f t="shared" si="4"/>
        <v>7.5375206611570089</v>
      </c>
    </row>
    <row r="61" spans="1:5" x14ac:dyDescent="0.35">
      <c r="A61" s="1">
        <f t="shared" si="3"/>
        <v>60</v>
      </c>
      <c r="B61" s="2">
        <v>46</v>
      </c>
      <c r="C61" s="1">
        <f t="shared" si="1"/>
        <v>2116</v>
      </c>
      <c r="D61" s="2">
        <f t="shared" si="5"/>
        <v>2.7454545454545425</v>
      </c>
      <c r="E61" s="2">
        <f t="shared" si="4"/>
        <v>7.5375206611570089</v>
      </c>
    </row>
    <row r="62" spans="1:5" x14ac:dyDescent="0.35">
      <c r="A62" s="1">
        <f t="shared" si="3"/>
        <v>61</v>
      </c>
      <c r="B62" s="2">
        <v>48</v>
      </c>
      <c r="C62" s="1">
        <f t="shared" si="1"/>
        <v>2304</v>
      </c>
      <c r="D62" s="2">
        <f t="shared" si="5"/>
        <v>4.7454545454545425</v>
      </c>
      <c r="E62" s="2">
        <f t="shared" si="4"/>
        <v>22.519338842975177</v>
      </c>
    </row>
    <row r="63" spans="1:5" x14ac:dyDescent="0.35">
      <c r="A63" s="1">
        <f t="shared" si="3"/>
        <v>62</v>
      </c>
      <c r="B63" s="2">
        <v>47</v>
      </c>
      <c r="C63" s="1">
        <f t="shared" si="1"/>
        <v>2209</v>
      </c>
      <c r="D63" s="2">
        <f t="shared" si="5"/>
        <v>3.7454545454545425</v>
      </c>
      <c r="E63" s="2">
        <f t="shared" si="4"/>
        <v>14.028429752066094</v>
      </c>
    </row>
    <row r="64" spans="1:5" x14ac:dyDescent="0.35">
      <c r="A64" s="1">
        <f t="shared" si="3"/>
        <v>63</v>
      </c>
      <c r="B64" s="2">
        <v>43</v>
      </c>
      <c r="C64" s="1">
        <f t="shared" si="1"/>
        <v>1849</v>
      </c>
      <c r="D64" s="2">
        <f t="shared" si="5"/>
        <v>-0.25454545454545752</v>
      </c>
      <c r="E64" s="2">
        <f t="shared" si="4"/>
        <v>6.4793388429753573E-2</v>
      </c>
    </row>
    <row r="65" spans="1:5" x14ac:dyDescent="0.35">
      <c r="A65" s="1">
        <f t="shared" si="3"/>
        <v>64</v>
      </c>
      <c r="B65" s="2">
        <v>37</v>
      </c>
      <c r="C65" s="1">
        <f t="shared" si="1"/>
        <v>1369</v>
      </c>
      <c r="D65" s="2">
        <f t="shared" si="5"/>
        <v>-6.2545454545454575</v>
      </c>
      <c r="E65" s="2">
        <f t="shared" si="4"/>
        <v>39.119338842975246</v>
      </c>
    </row>
    <row r="66" spans="1:5" x14ac:dyDescent="0.35">
      <c r="A66" s="1">
        <f t="shared" si="3"/>
        <v>65</v>
      </c>
      <c r="B66" s="2">
        <v>46</v>
      </c>
      <c r="C66" s="1">
        <f t="shared" si="1"/>
        <v>2116</v>
      </c>
      <c r="D66" s="2">
        <f t="shared" ref="D66:D97" si="6">B66-$I$9</f>
        <v>2.7454545454545425</v>
      </c>
      <c r="E66" s="2">
        <f t="shared" si="4"/>
        <v>7.5375206611570089</v>
      </c>
    </row>
    <row r="67" spans="1:5" x14ac:dyDescent="0.35">
      <c r="A67" s="1">
        <f t="shared" si="3"/>
        <v>66</v>
      </c>
      <c r="B67" s="2">
        <v>43</v>
      </c>
      <c r="C67" s="1">
        <f t="shared" ref="C67:C111" si="7">B67^2</f>
        <v>1849</v>
      </c>
      <c r="D67" s="2">
        <f t="shared" si="6"/>
        <v>-0.25454545454545752</v>
      </c>
      <c r="E67" s="2">
        <f t="shared" si="4"/>
        <v>6.4793388429753573E-2</v>
      </c>
    </row>
    <row r="68" spans="1:5" x14ac:dyDescent="0.35">
      <c r="A68" s="1">
        <f t="shared" ref="A68:A111" si="8">A67+1</f>
        <v>67</v>
      </c>
      <c r="B68" s="2">
        <v>45</v>
      </c>
      <c r="C68" s="1">
        <f t="shared" si="7"/>
        <v>2025</v>
      </c>
      <c r="D68" s="2">
        <f t="shared" si="6"/>
        <v>1.7454545454545425</v>
      </c>
      <c r="E68" s="2">
        <f t="shared" si="4"/>
        <v>3.0466115702479235</v>
      </c>
    </row>
    <row r="69" spans="1:5" x14ac:dyDescent="0.35">
      <c r="A69" s="1">
        <f t="shared" si="8"/>
        <v>68</v>
      </c>
      <c r="B69" s="2">
        <v>45</v>
      </c>
      <c r="C69" s="1">
        <f t="shared" si="7"/>
        <v>2025</v>
      </c>
      <c r="D69" s="2">
        <f t="shared" si="6"/>
        <v>1.7454545454545425</v>
      </c>
      <c r="E69" s="2">
        <f t="shared" si="4"/>
        <v>3.0466115702479235</v>
      </c>
    </row>
    <row r="70" spans="1:5" x14ac:dyDescent="0.35">
      <c r="A70" s="1">
        <f t="shared" si="8"/>
        <v>69</v>
      </c>
      <c r="B70" s="2">
        <v>37</v>
      </c>
      <c r="C70" s="1">
        <f t="shared" si="7"/>
        <v>1369</v>
      </c>
      <c r="D70" s="2">
        <f t="shared" si="6"/>
        <v>-6.2545454545454575</v>
      </c>
      <c r="E70" s="2">
        <f t="shared" si="4"/>
        <v>39.119338842975246</v>
      </c>
    </row>
    <row r="71" spans="1:5" x14ac:dyDescent="0.35">
      <c r="A71" s="1">
        <f t="shared" si="8"/>
        <v>70</v>
      </c>
      <c r="B71" s="2">
        <v>50</v>
      </c>
      <c r="C71" s="1">
        <f t="shared" si="7"/>
        <v>2500</v>
      </c>
      <c r="D71" s="2">
        <f t="shared" si="6"/>
        <v>6.7454545454545425</v>
      </c>
      <c r="E71" s="2">
        <f t="shared" si="4"/>
        <v>45.501157024793351</v>
      </c>
    </row>
    <row r="72" spans="1:5" x14ac:dyDescent="0.35">
      <c r="A72" s="1">
        <f t="shared" si="8"/>
        <v>71</v>
      </c>
      <c r="B72" s="2">
        <v>42</v>
      </c>
      <c r="C72" s="1">
        <f t="shared" si="7"/>
        <v>1764</v>
      </c>
      <c r="D72" s="2">
        <f t="shared" si="6"/>
        <v>-1.2545454545454575</v>
      </c>
      <c r="E72" s="2">
        <f t="shared" si="4"/>
        <v>1.5738842975206686</v>
      </c>
    </row>
    <row r="73" spans="1:5" x14ac:dyDescent="0.35">
      <c r="A73" s="1">
        <f t="shared" si="8"/>
        <v>72</v>
      </c>
      <c r="B73" s="2">
        <v>45</v>
      </c>
      <c r="C73" s="1">
        <f t="shared" si="7"/>
        <v>2025</v>
      </c>
      <c r="D73" s="2">
        <f t="shared" si="6"/>
        <v>1.7454545454545425</v>
      </c>
      <c r="E73" s="2">
        <f t="shared" si="4"/>
        <v>3.0466115702479235</v>
      </c>
    </row>
    <row r="74" spans="1:5" x14ac:dyDescent="0.35">
      <c r="A74" s="1">
        <f t="shared" si="8"/>
        <v>73</v>
      </c>
      <c r="B74" s="2">
        <v>47</v>
      </c>
      <c r="C74" s="1">
        <f t="shared" si="7"/>
        <v>2209</v>
      </c>
      <c r="D74" s="2">
        <f t="shared" si="6"/>
        <v>3.7454545454545425</v>
      </c>
      <c r="E74" s="2">
        <f t="shared" si="4"/>
        <v>14.028429752066094</v>
      </c>
    </row>
    <row r="75" spans="1:5" x14ac:dyDescent="0.35">
      <c r="A75" s="1">
        <f t="shared" si="8"/>
        <v>74</v>
      </c>
      <c r="B75" s="2">
        <v>42</v>
      </c>
      <c r="C75" s="1">
        <f t="shared" si="7"/>
        <v>1764</v>
      </c>
      <c r="D75" s="2">
        <f t="shared" si="6"/>
        <v>-1.2545454545454575</v>
      </c>
      <c r="E75" s="2">
        <f t="shared" si="4"/>
        <v>1.5738842975206686</v>
      </c>
    </row>
    <row r="76" spans="1:5" x14ac:dyDescent="0.35">
      <c r="A76" s="1">
        <f t="shared" si="8"/>
        <v>75</v>
      </c>
      <c r="B76" s="2">
        <v>48</v>
      </c>
      <c r="C76" s="1">
        <f t="shared" si="7"/>
        <v>2304</v>
      </c>
      <c r="D76" s="2">
        <f t="shared" si="6"/>
        <v>4.7454545454545425</v>
      </c>
      <c r="E76" s="2">
        <f t="shared" si="4"/>
        <v>22.519338842975177</v>
      </c>
    </row>
    <row r="77" spans="1:5" x14ac:dyDescent="0.35">
      <c r="A77" s="1">
        <f t="shared" si="8"/>
        <v>76</v>
      </c>
      <c r="B77" s="2">
        <v>47</v>
      </c>
      <c r="C77" s="1">
        <f t="shared" si="7"/>
        <v>2209</v>
      </c>
      <c r="D77" s="2">
        <f t="shared" si="6"/>
        <v>3.7454545454545425</v>
      </c>
      <c r="E77" s="2">
        <f t="shared" si="4"/>
        <v>14.028429752066094</v>
      </c>
    </row>
    <row r="78" spans="1:5" x14ac:dyDescent="0.35">
      <c r="A78" s="1">
        <f t="shared" si="8"/>
        <v>77</v>
      </c>
      <c r="B78" s="2">
        <v>49</v>
      </c>
      <c r="C78" s="1">
        <f t="shared" si="7"/>
        <v>2401</v>
      </c>
      <c r="D78" s="2">
        <f t="shared" si="6"/>
        <v>5.7454545454545425</v>
      </c>
      <c r="E78" s="2">
        <f t="shared" si="4"/>
        <v>33.010247933884266</v>
      </c>
    </row>
    <row r="79" spans="1:5" x14ac:dyDescent="0.35">
      <c r="A79" s="1">
        <f t="shared" si="8"/>
        <v>78</v>
      </c>
      <c r="B79" s="2">
        <v>48</v>
      </c>
      <c r="C79" s="1">
        <f t="shared" si="7"/>
        <v>2304</v>
      </c>
      <c r="D79" s="2">
        <f t="shared" si="6"/>
        <v>4.7454545454545425</v>
      </c>
      <c r="E79" s="2">
        <f t="shared" si="4"/>
        <v>22.519338842975177</v>
      </c>
    </row>
    <row r="80" spans="1:5" x14ac:dyDescent="0.35">
      <c r="A80" s="1">
        <f t="shared" si="8"/>
        <v>79</v>
      </c>
      <c r="B80" s="2">
        <v>45</v>
      </c>
      <c r="C80" s="1">
        <f t="shared" si="7"/>
        <v>2025</v>
      </c>
      <c r="D80" s="2">
        <f t="shared" si="6"/>
        <v>1.7454545454545425</v>
      </c>
      <c r="E80" s="2">
        <f t="shared" si="4"/>
        <v>3.0466115702479235</v>
      </c>
    </row>
    <row r="81" spans="1:5" x14ac:dyDescent="0.35">
      <c r="A81" s="1">
        <f t="shared" si="8"/>
        <v>80</v>
      </c>
      <c r="B81" s="2">
        <v>40</v>
      </c>
      <c r="C81" s="1">
        <f t="shared" si="7"/>
        <v>1600</v>
      </c>
      <c r="D81" s="2">
        <f t="shared" si="6"/>
        <v>-3.2545454545454575</v>
      </c>
      <c r="E81" s="2">
        <f t="shared" si="4"/>
        <v>10.592066115702499</v>
      </c>
    </row>
    <row r="82" spans="1:5" x14ac:dyDescent="0.35">
      <c r="A82" s="1">
        <f t="shared" si="8"/>
        <v>81</v>
      </c>
      <c r="B82" s="2">
        <v>42</v>
      </c>
      <c r="C82" s="1">
        <f t="shared" si="7"/>
        <v>1764</v>
      </c>
      <c r="D82" s="2">
        <f t="shared" si="6"/>
        <v>-1.2545454545454575</v>
      </c>
      <c r="E82" s="2">
        <f t="shared" si="4"/>
        <v>1.5738842975206686</v>
      </c>
    </row>
    <row r="83" spans="1:5" x14ac:dyDescent="0.35">
      <c r="A83" s="1">
        <f t="shared" si="8"/>
        <v>82</v>
      </c>
      <c r="B83" s="2">
        <v>45</v>
      </c>
      <c r="C83" s="1">
        <f t="shared" si="7"/>
        <v>2025</v>
      </c>
      <c r="D83" s="2">
        <f t="shared" si="6"/>
        <v>1.7454545454545425</v>
      </c>
      <c r="E83" s="2">
        <f t="shared" si="4"/>
        <v>3.0466115702479235</v>
      </c>
    </row>
    <row r="84" spans="1:5" x14ac:dyDescent="0.35">
      <c r="A84" s="1">
        <f t="shared" si="8"/>
        <v>83</v>
      </c>
      <c r="B84" s="2">
        <v>47</v>
      </c>
      <c r="C84" s="1">
        <f t="shared" si="7"/>
        <v>2209</v>
      </c>
      <c r="D84" s="2">
        <f t="shared" si="6"/>
        <v>3.7454545454545425</v>
      </c>
      <c r="E84" s="2">
        <f t="shared" si="4"/>
        <v>14.028429752066094</v>
      </c>
    </row>
    <row r="85" spans="1:5" x14ac:dyDescent="0.35">
      <c r="A85" s="1">
        <f t="shared" si="8"/>
        <v>84</v>
      </c>
      <c r="B85" s="2">
        <v>45</v>
      </c>
      <c r="C85" s="1">
        <f t="shared" si="7"/>
        <v>2025</v>
      </c>
      <c r="D85" s="2">
        <f t="shared" si="6"/>
        <v>1.7454545454545425</v>
      </c>
      <c r="E85" s="2">
        <f t="shared" si="4"/>
        <v>3.0466115702479235</v>
      </c>
    </row>
    <row r="86" spans="1:5" x14ac:dyDescent="0.35">
      <c r="A86" s="1">
        <f t="shared" si="8"/>
        <v>85</v>
      </c>
      <c r="B86" s="2">
        <v>42</v>
      </c>
      <c r="C86" s="1">
        <f t="shared" si="7"/>
        <v>1764</v>
      </c>
      <c r="D86" s="2">
        <f t="shared" si="6"/>
        <v>-1.2545454545454575</v>
      </c>
      <c r="E86" s="2">
        <f t="shared" ref="E86:E111" si="9">D86^2</f>
        <v>1.5738842975206686</v>
      </c>
    </row>
    <row r="87" spans="1:5" x14ac:dyDescent="0.35">
      <c r="A87" s="1">
        <f t="shared" si="8"/>
        <v>86</v>
      </c>
      <c r="B87" s="2">
        <v>45</v>
      </c>
      <c r="C87" s="1">
        <f t="shared" si="7"/>
        <v>2025</v>
      </c>
      <c r="D87" s="2">
        <f t="shared" si="6"/>
        <v>1.7454545454545425</v>
      </c>
      <c r="E87" s="2">
        <f t="shared" si="9"/>
        <v>3.0466115702479235</v>
      </c>
    </row>
    <row r="88" spans="1:5" x14ac:dyDescent="0.35">
      <c r="A88" s="1">
        <f t="shared" si="8"/>
        <v>87</v>
      </c>
      <c r="B88" s="2">
        <v>49</v>
      </c>
      <c r="C88" s="1">
        <f t="shared" si="7"/>
        <v>2401</v>
      </c>
      <c r="D88" s="2">
        <f t="shared" si="6"/>
        <v>5.7454545454545425</v>
      </c>
      <c r="E88" s="2">
        <f t="shared" si="9"/>
        <v>33.010247933884266</v>
      </c>
    </row>
    <row r="89" spans="1:5" x14ac:dyDescent="0.35">
      <c r="A89" s="1">
        <f t="shared" si="8"/>
        <v>88</v>
      </c>
      <c r="B89" s="2">
        <v>49</v>
      </c>
      <c r="C89" s="1">
        <f t="shared" si="7"/>
        <v>2401</v>
      </c>
      <c r="D89" s="2">
        <f t="shared" si="6"/>
        <v>5.7454545454545425</v>
      </c>
      <c r="E89" s="2">
        <f t="shared" si="9"/>
        <v>33.010247933884266</v>
      </c>
    </row>
    <row r="90" spans="1:5" x14ac:dyDescent="0.35">
      <c r="A90" s="1">
        <f t="shared" si="8"/>
        <v>89</v>
      </c>
      <c r="B90" s="2">
        <v>40</v>
      </c>
      <c r="C90" s="1">
        <f t="shared" si="7"/>
        <v>1600</v>
      </c>
      <c r="D90" s="2">
        <f t="shared" si="6"/>
        <v>-3.2545454545454575</v>
      </c>
      <c r="E90" s="2">
        <f t="shared" si="9"/>
        <v>10.592066115702499</v>
      </c>
    </row>
    <row r="91" spans="1:5" x14ac:dyDescent="0.35">
      <c r="A91" s="1">
        <f t="shared" si="8"/>
        <v>90</v>
      </c>
      <c r="B91" s="2">
        <v>47</v>
      </c>
      <c r="C91" s="1">
        <f t="shared" si="7"/>
        <v>2209</v>
      </c>
      <c r="D91" s="2">
        <f t="shared" si="6"/>
        <v>3.7454545454545425</v>
      </c>
      <c r="E91" s="2">
        <f t="shared" si="9"/>
        <v>14.028429752066094</v>
      </c>
    </row>
    <row r="92" spans="1:5" x14ac:dyDescent="0.35">
      <c r="A92" s="1">
        <f t="shared" si="8"/>
        <v>91</v>
      </c>
      <c r="B92" s="2">
        <v>50</v>
      </c>
      <c r="C92" s="1">
        <f t="shared" si="7"/>
        <v>2500</v>
      </c>
      <c r="D92" s="2">
        <f t="shared" si="6"/>
        <v>6.7454545454545425</v>
      </c>
      <c r="E92" s="2">
        <f t="shared" si="9"/>
        <v>45.501157024793351</v>
      </c>
    </row>
    <row r="93" spans="1:5" x14ac:dyDescent="0.35">
      <c r="A93" s="1">
        <f t="shared" si="8"/>
        <v>92</v>
      </c>
      <c r="B93" s="2">
        <v>48</v>
      </c>
      <c r="C93" s="1">
        <f t="shared" si="7"/>
        <v>2304</v>
      </c>
      <c r="D93" s="2">
        <f t="shared" si="6"/>
        <v>4.7454545454545425</v>
      </c>
      <c r="E93" s="2">
        <f t="shared" si="9"/>
        <v>22.519338842975177</v>
      </c>
    </row>
    <row r="94" spans="1:5" x14ac:dyDescent="0.35">
      <c r="A94" s="1">
        <f t="shared" si="8"/>
        <v>93</v>
      </c>
      <c r="B94" s="2">
        <v>45</v>
      </c>
      <c r="C94" s="1">
        <f t="shared" si="7"/>
        <v>2025</v>
      </c>
      <c r="D94" s="2">
        <f t="shared" si="6"/>
        <v>1.7454545454545425</v>
      </c>
      <c r="E94" s="2">
        <f t="shared" si="9"/>
        <v>3.0466115702479235</v>
      </c>
    </row>
    <row r="95" spans="1:5" x14ac:dyDescent="0.35">
      <c r="A95" s="1">
        <f t="shared" si="8"/>
        <v>94</v>
      </c>
      <c r="B95" s="2">
        <v>42</v>
      </c>
      <c r="C95" s="1">
        <f t="shared" si="7"/>
        <v>1764</v>
      </c>
      <c r="D95" s="2">
        <f t="shared" si="6"/>
        <v>-1.2545454545454575</v>
      </c>
      <c r="E95" s="2">
        <f t="shared" si="9"/>
        <v>1.5738842975206686</v>
      </c>
    </row>
    <row r="96" spans="1:5" x14ac:dyDescent="0.35">
      <c r="A96" s="1">
        <f t="shared" si="8"/>
        <v>95</v>
      </c>
      <c r="B96" s="2">
        <v>46</v>
      </c>
      <c r="C96" s="1">
        <f t="shared" si="7"/>
        <v>2116</v>
      </c>
      <c r="D96" s="2">
        <f t="shared" si="6"/>
        <v>2.7454545454545425</v>
      </c>
      <c r="E96" s="2">
        <f t="shared" si="9"/>
        <v>7.5375206611570089</v>
      </c>
    </row>
    <row r="97" spans="1:5" x14ac:dyDescent="0.35">
      <c r="A97" s="1">
        <f t="shared" si="8"/>
        <v>96</v>
      </c>
      <c r="B97" s="2">
        <v>50</v>
      </c>
      <c r="C97" s="1">
        <f t="shared" si="7"/>
        <v>2500</v>
      </c>
      <c r="D97" s="2">
        <f t="shared" si="6"/>
        <v>6.7454545454545425</v>
      </c>
      <c r="E97" s="2">
        <f t="shared" si="9"/>
        <v>45.501157024793351</v>
      </c>
    </row>
    <row r="98" spans="1:5" x14ac:dyDescent="0.35">
      <c r="A98" s="1">
        <f t="shared" si="8"/>
        <v>97</v>
      </c>
      <c r="B98" s="2">
        <v>37</v>
      </c>
      <c r="C98" s="1">
        <f t="shared" si="7"/>
        <v>1369</v>
      </c>
      <c r="D98" s="2">
        <f t="shared" ref="D98:D111" si="10">B98-$I$9</f>
        <v>-6.2545454545454575</v>
      </c>
      <c r="E98" s="2">
        <f t="shared" si="9"/>
        <v>39.119338842975246</v>
      </c>
    </row>
    <row r="99" spans="1:5" x14ac:dyDescent="0.35">
      <c r="A99" s="1">
        <f t="shared" si="8"/>
        <v>98</v>
      </c>
      <c r="B99" s="2">
        <v>46</v>
      </c>
      <c r="C99" s="1">
        <f t="shared" si="7"/>
        <v>2116</v>
      </c>
      <c r="D99" s="2">
        <f t="shared" si="10"/>
        <v>2.7454545454545425</v>
      </c>
      <c r="E99" s="2">
        <f t="shared" si="9"/>
        <v>7.5375206611570089</v>
      </c>
    </row>
    <row r="100" spans="1:5" x14ac:dyDescent="0.35">
      <c r="A100" s="1">
        <f t="shared" si="8"/>
        <v>99</v>
      </c>
      <c r="B100" s="2">
        <v>40</v>
      </c>
      <c r="C100" s="1">
        <f t="shared" si="7"/>
        <v>1600</v>
      </c>
      <c r="D100" s="2">
        <f t="shared" si="10"/>
        <v>-3.2545454545454575</v>
      </c>
      <c r="E100" s="2">
        <f t="shared" si="9"/>
        <v>10.592066115702499</v>
      </c>
    </row>
    <row r="101" spans="1:5" x14ac:dyDescent="0.35">
      <c r="A101" s="1">
        <f t="shared" si="8"/>
        <v>100</v>
      </c>
      <c r="B101" s="2">
        <v>45</v>
      </c>
      <c r="C101" s="1">
        <f t="shared" si="7"/>
        <v>2025</v>
      </c>
      <c r="D101" s="2">
        <f t="shared" si="10"/>
        <v>1.7454545454545425</v>
      </c>
      <c r="E101" s="2">
        <f t="shared" si="9"/>
        <v>3.0466115702479235</v>
      </c>
    </row>
    <row r="102" spans="1:5" x14ac:dyDescent="0.35">
      <c r="A102" s="1">
        <f t="shared" si="8"/>
        <v>101</v>
      </c>
      <c r="B102" s="2">
        <v>45</v>
      </c>
      <c r="C102" s="1">
        <f t="shared" si="7"/>
        <v>2025</v>
      </c>
      <c r="D102" s="2">
        <f t="shared" si="10"/>
        <v>1.7454545454545425</v>
      </c>
      <c r="E102" s="2">
        <f t="shared" si="9"/>
        <v>3.0466115702479235</v>
      </c>
    </row>
    <row r="103" spans="1:5" x14ac:dyDescent="0.35">
      <c r="A103" s="1">
        <f t="shared" si="8"/>
        <v>102</v>
      </c>
      <c r="B103" s="2">
        <v>40</v>
      </c>
      <c r="C103" s="1">
        <f t="shared" si="7"/>
        <v>1600</v>
      </c>
      <c r="D103" s="2">
        <f t="shared" si="10"/>
        <v>-3.2545454545454575</v>
      </c>
      <c r="E103" s="2">
        <f t="shared" si="9"/>
        <v>10.592066115702499</v>
      </c>
    </row>
    <row r="104" spans="1:5" x14ac:dyDescent="0.35">
      <c r="A104" s="1">
        <f t="shared" si="8"/>
        <v>103</v>
      </c>
      <c r="B104" s="2">
        <v>37</v>
      </c>
      <c r="C104" s="1">
        <f t="shared" si="7"/>
        <v>1369</v>
      </c>
      <c r="D104" s="2">
        <f t="shared" si="10"/>
        <v>-6.2545454545454575</v>
      </c>
      <c r="E104" s="2">
        <f t="shared" si="9"/>
        <v>39.119338842975246</v>
      </c>
    </row>
    <row r="105" spans="1:5" x14ac:dyDescent="0.35">
      <c r="A105" s="1">
        <f t="shared" si="8"/>
        <v>104</v>
      </c>
      <c r="B105" s="2">
        <v>42</v>
      </c>
      <c r="C105" s="1">
        <f t="shared" si="7"/>
        <v>1764</v>
      </c>
      <c r="D105" s="2">
        <f t="shared" si="10"/>
        <v>-1.2545454545454575</v>
      </c>
      <c r="E105" s="2">
        <f t="shared" si="9"/>
        <v>1.5738842975206686</v>
      </c>
    </row>
    <row r="106" spans="1:5" x14ac:dyDescent="0.35">
      <c r="A106" s="1">
        <f t="shared" si="8"/>
        <v>105</v>
      </c>
      <c r="B106" s="2">
        <v>45</v>
      </c>
      <c r="C106" s="1">
        <f t="shared" si="7"/>
        <v>2025</v>
      </c>
      <c r="D106" s="2">
        <f t="shared" si="10"/>
        <v>1.7454545454545425</v>
      </c>
      <c r="E106" s="2">
        <f t="shared" si="9"/>
        <v>3.0466115702479235</v>
      </c>
    </row>
    <row r="107" spans="1:5" x14ac:dyDescent="0.35">
      <c r="A107" s="1">
        <f t="shared" si="8"/>
        <v>106</v>
      </c>
      <c r="B107" s="2">
        <v>49</v>
      </c>
      <c r="C107" s="1">
        <f t="shared" si="7"/>
        <v>2401</v>
      </c>
      <c r="D107" s="2">
        <f t="shared" si="10"/>
        <v>5.7454545454545425</v>
      </c>
      <c r="E107" s="2">
        <f t="shared" si="9"/>
        <v>33.010247933884266</v>
      </c>
    </row>
    <row r="108" spans="1:5" x14ac:dyDescent="0.35">
      <c r="A108" s="1">
        <f t="shared" si="8"/>
        <v>107</v>
      </c>
      <c r="B108" s="2">
        <v>47</v>
      </c>
      <c r="C108" s="1">
        <f t="shared" si="7"/>
        <v>2209</v>
      </c>
      <c r="D108" s="2">
        <f t="shared" si="10"/>
        <v>3.7454545454545425</v>
      </c>
      <c r="E108" s="2">
        <f t="shared" si="9"/>
        <v>14.028429752066094</v>
      </c>
    </row>
    <row r="109" spans="1:5" x14ac:dyDescent="0.35">
      <c r="A109" s="1">
        <f t="shared" si="8"/>
        <v>108</v>
      </c>
      <c r="B109" s="2">
        <v>50</v>
      </c>
      <c r="C109" s="1">
        <f t="shared" si="7"/>
        <v>2500</v>
      </c>
      <c r="D109" s="2">
        <f t="shared" si="10"/>
        <v>6.7454545454545425</v>
      </c>
      <c r="E109" s="2">
        <f t="shared" si="9"/>
        <v>45.501157024793351</v>
      </c>
    </row>
    <row r="110" spans="1:5" x14ac:dyDescent="0.35">
      <c r="A110" s="1">
        <f t="shared" si="8"/>
        <v>109</v>
      </c>
      <c r="B110" s="2">
        <v>49</v>
      </c>
      <c r="C110" s="1">
        <f t="shared" si="7"/>
        <v>2401</v>
      </c>
      <c r="D110" s="2">
        <f t="shared" si="10"/>
        <v>5.7454545454545425</v>
      </c>
      <c r="E110" s="2">
        <f t="shared" si="9"/>
        <v>33.010247933884266</v>
      </c>
    </row>
    <row r="111" spans="1:5" x14ac:dyDescent="0.35">
      <c r="A111" s="1">
        <f t="shared" si="8"/>
        <v>110</v>
      </c>
      <c r="B111" s="2">
        <v>46</v>
      </c>
      <c r="C111" s="1">
        <f t="shared" si="7"/>
        <v>2116</v>
      </c>
      <c r="D111" s="2">
        <f t="shared" si="10"/>
        <v>2.7454545454545425</v>
      </c>
      <c r="E111" s="2">
        <f t="shared" si="9"/>
        <v>7.5375206611570089</v>
      </c>
    </row>
    <row r="112" spans="1:5" x14ac:dyDescent="0.35">
      <c r="A112" s="1"/>
      <c r="B112" s="2"/>
      <c r="D112" s="2"/>
      <c r="E112" s="2"/>
    </row>
    <row r="113" spans="1:5" x14ac:dyDescent="0.35">
      <c r="A113" s="1"/>
      <c r="B113" s="2"/>
      <c r="D113" s="2"/>
      <c r="E113" s="2"/>
    </row>
    <row r="114" spans="1:5" x14ac:dyDescent="0.35">
      <c r="A114" s="1"/>
      <c r="B114" s="2"/>
      <c r="D114" s="2"/>
      <c r="E114" s="2"/>
    </row>
    <row r="115" spans="1:5" x14ac:dyDescent="0.35">
      <c r="A115" s="1"/>
      <c r="B115" s="2"/>
      <c r="D115" s="2"/>
      <c r="E115" s="2"/>
    </row>
    <row r="116" spans="1:5" x14ac:dyDescent="0.35">
      <c r="A116" s="1"/>
      <c r="B116" s="2"/>
      <c r="D116" s="2"/>
      <c r="E116" s="2"/>
    </row>
    <row r="117" spans="1:5" x14ac:dyDescent="0.35">
      <c r="A117" s="1"/>
      <c r="B117" s="2"/>
      <c r="D117" s="2"/>
      <c r="E117" s="2"/>
    </row>
    <row r="118" spans="1:5" x14ac:dyDescent="0.35">
      <c r="A118" s="1"/>
      <c r="B118" s="2"/>
      <c r="D118" s="2"/>
      <c r="E118" s="2"/>
    </row>
    <row r="119" spans="1:5" x14ac:dyDescent="0.35">
      <c r="A119" s="1"/>
      <c r="B119" s="2"/>
      <c r="D119" s="2"/>
      <c r="E119" s="2"/>
    </row>
    <row r="120" spans="1:5" x14ac:dyDescent="0.35">
      <c r="A120" s="1"/>
      <c r="B120" s="2"/>
      <c r="D120" s="2"/>
      <c r="E120" s="2"/>
    </row>
    <row r="121" spans="1:5" x14ac:dyDescent="0.35">
      <c r="A121" s="1"/>
      <c r="B121" s="2"/>
      <c r="D121" s="2"/>
      <c r="E121" s="2"/>
    </row>
    <row r="122" spans="1:5" x14ac:dyDescent="0.35">
      <c r="A122" s="1"/>
      <c r="B122" s="2"/>
      <c r="D122" s="2"/>
      <c r="E122" s="2"/>
    </row>
    <row r="123" spans="1:5" x14ac:dyDescent="0.35">
      <c r="A123" s="1"/>
      <c r="B123" s="2"/>
      <c r="D123" s="2"/>
      <c r="E123" s="2"/>
    </row>
    <row r="124" spans="1:5" x14ac:dyDescent="0.35">
      <c r="A124" s="1"/>
      <c r="B124" s="2"/>
      <c r="D124" s="2"/>
      <c r="E124" s="2"/>
    </row>
    <row r="125" spans="1:5" x14ac:dyDescent="0.35">
      <c r="A125" s="1"/>
      <c r="B125" s="2"/>
      <c r="D125" s="2"/>
      <c r="E125" s="2"/>
    </row>
    <row r="126" spans="1:5" x14ac:dyDescent="0.35">
      <c r="A126" s="1"/>
      <c r="B126" s="2"/>
      <c r="D126" s="2"/>
      <c r="E126" s="2"/>
    </row>
    <row r="127" spans="1:5" x14ac:dyDescent="0.35">
      <c r="A127" s="1"/>
      <c r="B127" s="2"/>
      <c r="D127" s="2"/>
      <c r="E127" s="2"/>
    </row>
    <row r="128" spans="1:5" x14ac:dyDescent="0.35">
      <c r="A128" s="1"/>
      <c r="B128" s="2"/>
      <c r="D128" s="2"/>
      <c r="E128" s="2"/>
    </row>
    <row r="129" spans="1:5" x14ac:dyDescent="0.35">
      <c r="A129" s="1"/>
      <c r="B129" s="2"/>
      <c r="D129" s="2"/>
      <c r="E129" s="2"/>
    </row>
    <row r="130" spans="1:5" x14ac:dyDescent="0.35">
      <c r="A130" s="1"/>
      <c r="B130" s="2"/>
      <c r="D130" s="2"/>
      <c r="E130" s="2"/>
    </row>
    <row r="131" spans="1:5" x14ac:dyDescent="0.35">
      <c r="A131" s="1"/>
      <c r="B131" s="2"/>
      <c r="D131" s="2"/>
      <c r="E131" s="2"/>
    </row>
    <row r="132" spans="1:5" x14ac:dyDescent="0.35">
      <c r="A132" s="1"/>
      <c r="B132" s="2"/>
      <c r="D132" s="2"/>
      <c r="E132" s="2"/>
    </row>
    <row r="133" spans="1:5" x14ac:dyDescent="0.35">
      <c r="A133" s="1"/>
      <c r="B133" s="2"/>
      <c r="D133" s="2"/>
      <c r="E133" s="2"/>
    </row>
    <row r="134" spans="1:5" x14ac:dyDescent="0.35">
      <c r="A134" s="1"/>
      <c r="B134" s="2"/>
      <c r="D134" s="2"/>
      <c r="E134" s="2"/>
    </row>
    <row r="135" spans="1:5" x14ac:dyDescent="0.35">
      <c r="A135" s="1"/>
      <c r="E135" s="2">
        <f>SUM(E2:E134)</f>
        <v>1578.8727272727276</v>
      </c>
    </row>
    <row r="136" spans="1:5" x14ac:dyDescent="0.35">
      <c r="A136" s="1"/>
    </row>
    <row r="137" spans="1:5" x14ac:dyDescent="0.35">
      <c r="A137" s="1"/>
    </row>
    <row r="138" spans="1:5" x14ac:dyDescent="0.35">
      <c r="A138" s="1"/>
    </row>
    <row r="139" spans="1:5" x14ac:dyDescent="0.35">
      <c r="A139" s="1"/>
    </row>
    <row r="140" spans="1:5" x14ac:dyDescent="0.35">
      <c r="A140" s="1"/>
    </row>
    <row r="141" spans="1:5" x14ac:dyDescent="0.35">
      <c r="A141" s="1"/>
    </row>
    <row r="142" spans="1:5" x14ac:dyDescent="0.35">
      <c r="A142" s="1"/>
    </row>
  </sheetData>
  <mergeCells count="2">
    <mergeCell ref="G9:G16"/>
    <mergeCell ref="J21:K21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workbookViewId="0">
      <selection activeCell="I5" sqref="I5"/>
    </sheetView>
  </sheetViews>
  <sheetFormatPr defaultRowHeight="14.5" x14ac:dyDescent="0.35"/>
  <cols>
    <col min="2" max="2" width="14.453125" style="1" customWidth="1"/>
    <col min="3" max="4" width="11.453125" style="1" customWidth="1"/>
    <col min="5" max="5" width="12.90625" style="1" customWidth="1"/>
    <col min="6" max="6" width="11.453125" style="1" customWidth="1"/>
    <col min="7" max="7" width="13.08984375" customWidth="1"/>
    <col min="8" max="8" width="17.453125" bestFit="1" customWidth="1"/>
    <col min="9" max="9" width="14.453125" bestFit="1" customWidth="1"/>
    <col min="10" max="12" width="12" bestFit="1" customWidth="1"/>
    <col min="13" max="14" width="13.1796875" bestFit="1" customWidth="1"/>
  </cols>
  <sheetData>
    <row r="1" spans="1:9" s="1" customFormat="1" x14ac:dyDescent="0.35">
      <c r="A1" s="1" t="s">
        <v>6</v>
      </c>
      <c r="B1" s="1" t="s">
        <v>7</v>
      </c>
      <c r="C1" s="1" t="s">
        <v>8</v>
      </c>
      <c r="D1" s="1" t="s">
        <v>10</v>
      </c>
      <c r="E1" s="1" t="s">
        <v>11</v>
      </c>
    </row>
    <row r="2" spans="1:9" x14ac:dyDescent="0.35">
      <c r="A2" s="1">
        <v>1</v>
      </c>
      <c r="B2" s="2">
        <v>54</v>
      </c>
      <c r="C2" s="1">
        <f>B2^2</f>
        <v>2916</v>
      </c>
      <c r="D2" s="2">
        <f t="shared" ref="D2:D33" si="0">B2-$I$9</f>
        <v>2.3454545454545439</v>
      </c>
      <c r="E2" s="2">
        <f>D2^2</f>
        <v>5.5011570247933808</v>
      </c>
      <c r="H2" t="s">
        <v>0</v>
      </c>
      <c r="I2" s="3">
        <f>+SUM(B2:B134)</f>
        <v>5682</v>
      </c>
    </row>
    <row r="3" spans="1:9" x14ac:dyDescent="0.35">
      <c r="A3" s="1">
        <f>A2+1</f>
        <v>2</v>
      </c>
      <c r="B3" s="2">
        <v>52</v>
      </c>
      <c r="C3" s="1">
        <f t="shared" ref="C3:C66" si="1">B3^2</f>
        <v>2704</v>
      </c>
      <c r="D3" s="2">
        <f t="shared" si="0"/>
        <v>0.3454545454545439</v>
      </c>
      <c r="E3" s="2">
        <f t="shared" ref="E3:E20" si="2">D3^2</f>
        <v>0.11933884297520554</v>
      </c>
      <c r="H3" t="s">
        <v>1</v>
      </c>
      <c r="I3">
        <f>+I2^2</f>
        <v>32285124</v>
      </c>
    </row>
    <row r="4" spans="1:9" x14ac:dyDescent="0.35">
      <c r="A4" s="1">
        <f t="shared" ref="A4:A67" si="3">A3+1</f>
        <v>3</v>
      </c>
      <c r="B4" s="2">
        <v>50</v>
      </c>
      <c r="C4" s="1">
        <f t="shared" si="1"/>
        <v>2500</v>
      </c>
      <c r="D4" s="2">
        <f t="shared" si="0"/>
        <v>-1.6545454545454561</v>
      </c>
      <c r="E4" s="2">
        <f t="shared" si="2"/>
        <v>2.73752066115703</v>
      </c>
      <c r="H4" t="s">
        <v>2</v>
      </c>
      <c r="I4">
        <f>+SUM(C2:C134)</f>
        <v>294048</v>
      </c>
    </row>
    <row r="5" spans="1:9" x14ac:dyDescent="0.35">
      <c r="A5" s="1">
        <f t="shared" si="3"/>
        <v>4</v>
      </c>
      <c r="B5" s="2">
        <v>49</v>
      </c>
      <c r="C5" s="1">
        <f t="shared" si="1"/>
        <v>2401</v>
      </c>
      <c r="D5" s="2">
        <f t="shared" si="0"/>
        <v>-2.6545454545454561</v>
      </c>
      <c r="E5" s="2">
        <f t="shared" si="2"/>
        <v>7.0466115702479417</v>
      </c>
      <c r="H5" t="s">
        <v>3</v>
      </c>
      <c r="I5" s="3">
        <f>AVERAGE(B2:B134)</f>
        <v>51.654545454545456</v>
      </c>
    </row>
    <row r="6" spans="1:9" x14ac:dyDescent="0.35">
      <c r="A6" s="1">
        <f t="shared" si="3"/>
        <v>5</v>
      </c>
      <c r="B6" s="2">
        <v>54</v>
      </c>
      <c r="C6" s="1">
        <f t="shared" si="1"/>
        <v>2916</v>
      </c>
      <c r="D6" s="2">
        <f t="shared" si="0"/>
        <v>2.3454545454545439</v>
      </c>
      <c r="E6" s="2">
        <f t="shared" si="2"/>
        <v>5.5011570247933808</v>
      </c>
      <c r="H6" t="s">
        <v>4</v>
      </c>
      <c r="I6">
        <v>2</v>
      </c>
    </row>
    <row r="7" spans="1:9" x14ac:dyDescent="0.35">
      <c r="A7" s="1">
        <f t="shared" si="3"/>
        <v>6</v>
      </c>
      <c r="B7" s="2">
        <v>54</v>
      </c>
      <c r="C7" s="1">
        <f t="shared" si="1"/>
        <v>2916</v>
      </c>
      <c r="D7" s="2">
        <f t="shared" si="0"/>
        <v>2.3454545454545439</v>
      </c>
      <c r="E7" s="2">
        <f t="shared" si="2"/>
        <v>5.5011570247933808</v>
      </c>
      <c r="H7" t="s">
        <v>5</v>
      </c>
      <c r="I7">
        <v>0.05</v>
      </c>
    </row>
    <row r="8" spans="1:9" x14ac:dyDescent="0.35">
      <c r="A8" s="1">
        <f t="shared" si="3"/>
        <v>7</v>
      </c>
      <c r="B8" s="2">
        <v>50</v>
      </c>
      <c r="C8" s="1">
        <f t="shared" si="1"/>
        <v>2500</v>
      </c>
      <c r="D8" s="2">
        <f t="shared" si="0"/>
        <v>-1.6545454545454561</v>
      </c>
      <c r="E8" s="2">
        <f t="shared" si="2"/>
        <v>2.73752066115703</v>
      </c>
    </row>
    <row r="9" spans="1:9" x14ac:dyDescent="0.35">
      <c r="A9" s="1">
        <f t="shared" si="3"/>
        <v>8</v>
      </c>
      <c r="B9" s="2">
        <v>55</v>
      </c>
      <c r="C9" s="1">
        <f t="shared" si="1"/>
        <v>3025</v>
      </c>
      <c r="D9" s="2">
        <f t="shared" si="0"/>
        <v>3.3454545454545439</v>
      </c>
      <c r="E9" s="2">
        <f t="shared" si="2"/>
        <v>11.192066115702469</v>
      </c>
      <c r="G9" s="7" t="s">
        <v>9</v>
      </c>
      <c r="H9" t="s">
        <v>13</v>
      </c>
      <c r="I9" s="3">
        <f>+SUM(B2:B134)/COUNT(B2:B134)</f>
        <v>51.654545454545456</v>
      </c>
    </row>
    <row r="10" spans="1:9" x14ac:dyDescent="0.35">
      <c r="A10" s="1">
        <f t="shared" si="3"/>
        <v>9</v>
      </c>
      <c r="B10" s="2">
        <v>48</v>
      </c>
      <c r="C10" s="1">
        <f t="shared" si="1"/>
        <v>2304</v>
      </c>
      <c r="D10" s="2">
        <f t="shared" si="0"/>
        <v>-3.6545454545454561</v>
      </c>
      <c r="E10" s="2">
        <f t="shared" si="2"/>
        <v>13.355702479338854</v>
      </c>
      <c r="G10" s="7"/>
      <c r="H10" t="s">
        <v>12</v>
      </c>
      <c r="I10" s="4">
        <f>+((I6/I7)*SQRT((COUNT(B2:B134)*I4)-I3))/I2</f>
        <v>1.7266258446436915</v>
      </c>
    </row>
    <row r="11" spans="1:9" x14ac:dyDescent="0.35">
      <c r="A11" s="1">
        <f t="shared" si="3"/>
        <v>10</v>
      </c>
      <c r="B11" s="2">
        <v>50</v>
      </c>
      <c r="C11" s="1">
        <f t="shared" si="1"/>
        <v>2500</v>
      </c>
      <c r="D11" s="2">
        <f t="shared" si="0"/>
        <v>-1.6545454545454561</v>
      </c>
      <c r="E11" s="2">
        <f t="shared" si="2"/>
        <v>2.73752066115703</v>
      </c>
      <c r="G11" s="7"/>
      <c r="H11" t="s">
        <v>14</v>
      </c>
      <c r="I11" s="4">
        <f>SQRT(E135/(COUNT(A2:A134)-1))</f>
        <v>2.2399064677243681</v>
      </c>
    </row>
    <row r="12" spans="1:9" x14ac:dyDescent="0.35">
      <c r="A12" s="1">
        <f t="shared" si="3"/>
        <v>11</v>
      </c>
      <c r="B12" s="2">
        <v>50</v>
      </c>
      <c r="C12" s="1">
        <f t="shared" si="1"/>
        <v>2500</v>
      </c>
      <c r="D12" s="2">
        <f t="shared" si="0"/>
        <v>-1.6545454545454561</v>
      </c>
      <c r="E12" s="2">
        <f t="shared" si="2"/>
        <v>2.73752066115703</v>
      </c>
      <c r="G12" s="7"/>
      <c r="H12" t="s">
        <v>15</v>
      </c>
      <c r="I12" s="3">
        <f>I5+(I6*I11)</f>
        <v>56.13435838999419</v>
      </c>
    </row>
    <row r="13" spans="1:9" x14ac:dyDescent="0.35">
      <c r="A13" s="1">
        <f t="shared" si="3"/>
        <v>12</v>
      </c>
      <c r="B13" s="2">
        <v>49</v>
      </c>
      <c r="C13" s="1">
        <f t="shared" si="1"/>
        <v>2401</v>
      </c>
      <c r="D13" s="2">
        <f t="shared" si="0"/>
        <v>-2.6545454545454561</v>
      </c>
      <c r="E13" s="2">
        <f t="shared" si="2"/>
        <v>7.0466115702479417</v>
      </c>
      <c r="G13" s="7"/>
      <c r="H13" t="s">
        <v>16</v>
      </c>
      <c r="I13" s="3">
        <f>I5-(I6*I11)</f>
        <v>47.174732519096722</v>
      </c>
    </row>
    <row r="14" spans="1:9" x14ac:dyDescent="0.35">
      <c r="A14" s="1">
        <f t="shared" si="3"/>
        <v>13</v>
      </c>
      <c r="B14" s="2">
        <v>52</v>
      </c>
      <c r="C14" s="1">
        <f t="shared" si="1"/>
        <v>2704</v>
      </c>
      <c r="D14" s="2">
        <f t="shared" si="0"/>
        <v>0.3454545454545439</v>
      </c>
      <c r="E14" s="2">
        <f t="shared" si="2"/>
        <v>0.11933884297520554</v>
      </c>
      <c r="G14" s="7"/>
      <c r="H14" t="s">
        <v>17</v>
      </c>
      <c r="I14" s="3">
        <f>I5-(1.654*I11)</f>
        <v>47.949740156929352</v>
      </c>
    </row>
    <row r="15" spans="1:9" x14ac:dyDescent="0.35">
      <c r="A15" s="1">
        <f t="shared" si="3"/>
        <v>14</v>
      </c>
      <c r="B15" s="2">
        <v>51</v>
      </c>
      <c r="C15" s="1">
        <f t="shared" si="1"/>
        <v>2601</v>
      </c>
      <c r="D15" s="2">
        <f t="shared" si="0"/>
        <v>-0.6545454545454561</v>
      </c>
      <c r="E15" s="2">
        <f t="shared" si="2"/>
        <v>0.42842975206611772</v>
      </c>
      <c r="G15" s="7"/>
      <c r="H15" t="s">
        <v>18</v>
      </c>
      <c r="I15" s="3">
        <f>I5</f>
        <v>51.654545454545456</v>
      </c>
    </row>
    <row r="16" spans="1:9" x14ac:dyDescent="0.35">
      <c r="A16" s="1">
        <f t="shared" si="3"/>
        <v>15</v>
      </c>
      <c r="B16" s="2">
        <v>48</v>
      </c>
      <c r="C16" s="1">
        <f t="shared" si="1"/>
        <v>2304</v>
      </c>
      <c r="D16" s="2">
        <f t="shared" si="0"/>
        <v>-3.6545454545454561</v>
      </c>
      <c r="E16" s="2">
        <f t="shared" si="2"/>
        <v>13.355702479338854</v>
      </c>
      <c r="G16" s="7"/>
      <c r="H16" t="s">
        <v>19</v>
      </c>
      <c r="I16" s="3">
        <f>I5+(1.654*I11)</f>
        <v>55.359350752161561</v>
      </c>
    </row>
    <row r="17" spans="1:14" x14ac:dyDescent="0.35">
      <c r="A17" s="1">
        <f t="shared" si="3"/>
        <v>16</v>
      </c>
      <c r="B17" s="2">
        <v>50</v>
      </c>
      <c r="C17" s="1">
        <f t="shared" si="1"/>
        <v>2500</v>
      </c>
      <c r="D17" s="2">
        <f t="shared" si="0"/>
        <v>-1.6545454545454561</v>
      </c>
      <c r="E17" s="2">
        <f t="shared" si="2"/>
        <v>2.73752066115703</v>
      </c>
    </row>
    <row r="18" spans="1:14" x14ac:dyDescent="0.35">
      <c r="A18" s="1">
        <f t="shared" si="3"/>
        <v>17</v>
      </c>
      <c r="B18" s="2">
        <v>54</v>
      </c>
      <c r="C18" s="1">
        <f t="shared" si="1"/>
        <v>2916</v>
      </c>
      <c r="D18" s="2">
        <f t="shared" si="0"/>
        <v>2.3454545454545439</v>
      </c>
      <c r="E18" s="2">
        <f t="shared" si="2"/>
        <v>5.5011570247933808</v>
      </c>
    </row>
    <row r="19" spans="1:14" x14ac:dyDescent="0.35">
      <c r="A19" s="1">
        <f t="shared" si="3"/>
        <v>18</v>
      </c>
      <c r="B19" s="2">
        <v>53</v>
      </c>
      <c r="C19" s="1">
        <f t="shared" si="1"/>
        <v>2809</v>
      </c>
      <c r="D19" s="2">
        <f t="shared" si="0"/>
        <v>1.3454545454545439</v>
      </c>
      <c r="E19" s="2">
        <f t="shared" si="2"/>
        <v>1.8102479338842934</v>
      </c>
    </row>
    <row r="20" spans="1:14" x14ac:dyDescent="0.35">
      <c r="A20" s="1">
        <f t="shared" si="3"/>
        <v>19</v>
      </c>
      <c r="B20" s="2">
        <v>52</v>
      </c>
      <c r="C20" s="1">
        <f t="shared" si="1"/>
        <v>2704</v>
      </c>
      <c r="D20" s="2">
        <f t="shared" si="0"/>
        <v>0.3454545454545439</v>
      </c>
      <c r="E20" s="2">
        <f t="shared" si="2"/>
        <v>0.11933884297520554</v>
      </c>
    </row>
    <row r="21" spans="1:14" x14ac:dyDescent="0.35">
      <c r="A21" s="1">
        <f t="shared" si="3"/>
        <v>20</v>
      </c>
      <c r="B21" s="2">
        <v>53</v>
      </c>
      <c r="C21" s="1">
        <f t="shared" si="1"/>
        <v>2809</v>
      </c>
      <c r="D21" s="2">
        <f t="shared" si="0"/>
        <v>1.3454545454545439</v>
      </c>
      <c r="E21" s="2">
        <f>D21^2</f>
        <v>1.8102479338842934</v>
      </c>
      <c r="G21" s="5"/>
      <c r="H21" s="5"/>
      <c r="I21" s="5"/>
      <c r="J21" s="6"/>
      <c r="K21" s="6"/>
      <c r="L21" s="5"/>
      <c r="M21" s="5"/>
      <c r="N21" s="5"/>
    </row>
    <row r="22" spans="1:14" x14ac:dyDescent="0.35">
      <c r="A22" s="1">
        <f t="shared" si="3"/>
        <v>21</v>
      </c>
      <c r="B22" s="2">
        <v>54</v>
      </c>
      <c r="C22" s="1">
        <f t="shared" si="1"/>
        <v>2916</v>
      </c>
      <c r="D22" s="2">
        <f t="shared" si="0"/>
        <v>2.3454545454545439</v>
      </c>
      <c r="E22" s="2">
        <f t="shared" ref="E22:E85" si="4">D22^2</f>
        <v>5.5011570247933808</v>
      </c>
      <c r="G22" s="5"/>
      <c r="H22" s="5"/>
      <c r="I22" s="5"/>
      <c r="J22" s="5"/>
      <c r="K22" s="5"/>
      <c r="L22" s="5"/>
      <c r="M22" s="5"/>
      <c r="N22" s="5"/>
    </row>
    <row r="23" spans="1:14" x14ac:dyDescent="0.35">
      <c r="A23" s="1">
        <f t="shared" si="3"/>
        <v>22</v>
      </c>
      <c r="B23" s="2">
        <v>48</v>
      </c>
      <c r="C23" s="1">
        <f t="shared" si="1"/>
        <v>2304</v>
      </c>
      <c r="D23" s="2">
        <f t="shared" si="0"/>
        <v>-3.6545454545454561</v>
      </c>
      <c r="E23" s="2">
        <f t="shared" si="4"/>
        <v>13.355702479338854</v>
      </c>
      <c r="G23" s="5"/>
      <c r="H23" s="5"/>
      <c r="I23" s="5"/>
      <c r="J23" s="5"/>
      <c r="K23" s="5"/>
      <c r="L23" s="5"/>
      <c r="M23" s="5"/>
      <c r="N23" s="5"/>
    </row>
    <row r="24" spans="1:14" x14ac:dyDescent="0.35">
      <c r="A24" s="1">
        <f t="shared" si="3"/>
        <v>23</v>
      </c>
      <c r="B24" s="2">
        <v>50</v>
      </c>
      <c r="C24" s="1">
        <f t="shared" si="1"/>
        <v>2500</v>
      </c>
      <c r="D24" s="2">
        <f t="shared" si="0"/>
        <v>-1.6545454545454561</v>
      </c>
      <c r="E24" s="2">
        <f t="shared" si="4"/>
        <v>2.73752066115703</v>
      </c>
      <c r="G24" s="5"/>
      <c r="H24" s="5"/>
      <c r="I24" s="5"/>
      <c r="J24" s="5"/>
      <c r="K24" s="5"/>
      <c r="L24" s="5"/>
      <c r="M24" s="5"/>
      <c r="N24" s="5"/>
    </row>
    <row r="25" spans="1:14" x14ac:dyDescent="0.35">
      <c r="A25" s="1">
        <f t="shared" si="3"/>
        <v>24</v>
      </c>
      <c r="B25" s="2">
        <v>50</v>
      </c>
      <c r="C25" s="1">
        <f t="shared" si="1"/>
        <v>2500</v>
      </c>
      <c r="D25" s="2">
        <f t="shared" si="0"/>
        <v>-1.6545454545454561</v>
      </c>
      <c r="E25" s="2">
        <f t="shared" si="4"/>
        <v>2.73752066115703</v>
      </c>
      <c r="G25" s="5"/>
      <c r="H25" s="5"/>
      <c r="I25" s="5"/>
      <c r="J25" s="5"/>
      <c r="K25" s="5"/>
      <c r="L25" s="5"/>
      <c r="M25" s="5"/>
      <c r="N25" s="5"/>
    </row>
    <row r="26" spans="1:14" x14ac:dyDescent="0.35">
      <c r="A26" s="1">
        <f t="shared" si="3"/>
        <v>25</v>
      </c>
      <c r="B26" s="2">
        <v>49</v>
      </c>
      <c r="C26" s="1">
        <f t="shared" si="1"/>
        <v>2401</v>
      </c>
      <c r="D26" s="2">
        <f t="shared" si="0"/>
        <v>-2.6545454545454561</v>
      </c>
      <c r="E26" s="2">
        <f t="shared" si="4"/>
        <v>7.0466115702479417</v>
      </c>
      <c r="G26" s="5"/>
      <c r="H26" s="5"/>
      <c r="I26" s="5"/>
      <c r="J26" s="5"/>
      <c r="K26" s="5"/>
      <c r="L26" s="5"/>
      <c r="M26" s="5"/>
      <c r="N26" s="5"/>
    </row>
    <row r="27" spans="1:14" x14ac:dyDescent="0.35">
      <c r="A27" s="1">
        <f t="shared" si="3"/>
        <v>26</v>
      </c>
      <c r="B27" s="2">
        <v>51</v>
      </c>
      <c r="C27" s="1">
        <f t="shared" si="1"/>
        <v>2601</v>
      </c>
      <c r="D27" s="2">
        <f t="shared" si="0"/>
        <v>-0.6545454545454561</v>
      </c>
      <c r="E27" s="2">
        <f t="shared" si="4"/>
        <v>0.42842975206611772</v>
      </c>
      <c r="G27" s="5"/>
      <c r="H27" s="5"/>
      <c r="I27" s="5"/>
      <c r="J27" s="5"/>
      <c r="K27" s="5"/>
      <c r="L27" s="5"/>
      <c r="M27" s="5"/>
      <c r="N27" s="5"/>
    </row>
    <row r="28" spans="1:14" x14ac:dyDescent="0.35">
      <c r="A28" s="1">
        <f t="shared" si="3"/>
        <v>27</v>
      </c>
      <c r="B28" s="2">
        <v>48</v>
      </c>
      <c r="C28" s="1">
        <f t="shared" si="1"/>
        <v>2304</v>
      </c>
      <c r="D28" s="2">
        <f t="shared" si="0"/>
        <v>-3.6545454545454561</v>
      </c>
      <c r="E28" s="2">
        <f t="shared" si="4"/>
        <v>13.355702479338854</v>
      </c>
      <c r="G28" s="5"/>
      <c r="H28" s="5"/>
      <c r="I28" s="5"/>
      <c r="J28" s="5"/>
      <c r="K28" s="5"/>
      <c r="L28" s="5"/>
      <c r="M28" s="5"/>
      <c r="N28" s="5"/>
    </row>
    <row r="29" spans="1:14" x14ac:dyDescent="0.35">
      <c r="A29" s="1">
        <f t="shared" si="3"/>
        <v>28</v>
      </c>
      <c r="B29" s="2">
        <v>54</v>
      </c>
      <c r="C29" s="1">
        <f t="shared" si="1"/>
        <v>2916</v>
      </c>
      <c r="D29" s="2">
        <f t="shared" si="0"/>
        <v>2.3454545454545439</v>
      </c>
      <c r="E29" s="2">
        <f t="shared" si="4"/>
        <v>5.5011570247933808</v>
      </c>
    </row>
    <row r="30" spans="1:14" x14ac:dyDescent="0.35">
      <c r="A30" s="1">
        <f t="shared" si="3"/>
        <v>29</v>
      </c>
      <c r="B30" s="2">
        <v>54</v>
      </c>
      <c r="C30" s="1">
        <f t="shared" si="1"/>
        <v>2916</v>
      </c>
      <c r="D30" s="2">
        <f t="shared" si="0"/>
        <v>2.3454545454545439</v>
      </c>
      <c r="E30" s="2">
        <f t="shared" si="4"/>
        <v>5.5011570247933808</v>
      </c>
    </row>
    <row r="31" spans="1:14" x14ac:dyDescent="0.35">
      <c r="A31" s="1">
        <f t="shared" si="3"/>
        <v>30</v>
      </c>
      <c r="B31" s="2">
        <v>53</v>
      </c>
      <c r="C31" s="1">
        <f t="shared" si="1"/>
        <v>2809</v>
      </c>
      <c r="D31" s="2">
        <f t="shared" si="0"/>
        <v>1.3454545454545439</v>
      </c>
      <c r="E31" s="2">
        <f t="shared" si="4"/>
        <v>1.8102479338842934</v>
      </c>
    </row>
    <row r="32" spans="1:14" x14ac:dyDescent="0.35">
      <c r="A32" s="1">
        <f t="shared" si="3"/>
        <v>31</v>
      </c>
      <c r="B32" s="2">
        <v>50</v>
      </c>
      <c r="C32" s="1">
        <f t="shared" si="1"/>
        <v>2500</v>
      </c>
      <c r="D32" s="2">
        <f t="shared" si="0"/>
        <v>-1.6545454545454561</v>
      </c>
      <c r="E32" s="2">
        <f t="shared" si="4"/>
        <v>2.73752066115703</v>
      </c>
    </row>
    <row r="33" spans="1:5" x14ac:dyDescent="0.35">
      <c r="A33" s="1">
        <f t="shared" si="3"/>
        <v>32</v>
      </c>
      <c r="B33" s="2">
        <v>50</v>
      </c>
      <c r="C33" s="1">
        <f t="shared" si="1"/>
        <v>2500</v>
      </c>
      <c r="D33" s="2">
        <f t="shared" si="0"/>
        <v>-1.6545454545454561</v>
      </c>
      <c r="E33" s="2">
        <f t="shared" si="4"/>
        <v>2.73752066115703</v>
      </c>
    </row>
    <row r="34" spans="1:5" x14ac:dyDescent="0.35">
      <c r="A34" s="1">
        <f t="shared" si="3"/>
        <v>33</v>
      </c>
      <c r="B34" s="2">
        <v>52</v>
      </c>
      <c r="C34" s="1">
        <f t="shared" si="1"/>
        <v>2704</v>
      </c>
      <c r="D34" s="2">
        <f t="shared" ref="D34:D65" si="5">B34-$I$9</f>
        <v>0.3454545454545439</v>
      </c>
      <c r="E34" s="2">
        <f t="shared" si="4"/>
        <v>0.11933884297520554</v>
      </c>
    </row>
    <row r="35" spans="1:5" x14ac:dyDescent="0.35">
      <c r="A35" s="1">
        <f t="shared" si="3"/>
        <v>34</v>
      </c>
      <c r="B35" s="2">
        <v>54</v>
      </c>
      <c r="C35" s="1">
        <f t="shared" si="1"/>
        <v>2916</v>
      </c>
      <c r="D35" s="2">
        <f t="shared" si="5"/>
        <v>2.3454545454545439</v>
      </c>
      <c r="E35" s="2">
        <f t="shared" si="4"/>
        <v>5.5011570247933808</v>
      </c>
    </row>
    <row r="36" spans="1:5" x14ac:dyDescent="0.35">
      <c r="A36" s="1">
        <f t="shared" si="3"/>
        <v>35</v>
      </c>
      <c r="B36" s="2">
        <v>55</v>
      </c>
      <c r="C36" s="1">
        <f t="shared" si="1"/>
        <v>3025</v>
      </c>
      <c r="D36" s="2">
        <f t="shared" si="5"/>
        <v>3.3454545454545439</v>
      </c>
      <c r="E36" s="2">
        <f t="shared" si="4"/>
        <v>11.192066115702469</v>
      </c>
    </row>
    <row r="37" spans="1:5" x14ac:dyDescent="0.35">
      <c r="A37" s="1">
        <f t="shared" si="3"/>
        <v>36</v>
      </c>
      <c r="B37" s="2">
        <v>55</v>
      </c>
      <c r="C37" s="1">
        <f t="shared" si="1"/>
        <v>3025</v>
      </c>
      <c r="D37" s="2">
        <f t="shared" si="5"/>
        <v>3.3454545454545439</v>
      </c>
      <c r="E37" s="2">
        <f t="shared" si="4"/>
        <v>11.192066115702469</v>
      </c>
    </row>
    <row r="38" spans="1:5" x14ac:dyDescent="0.35">
      <c r="A38" s="1">
        <f t="shared" si="3"/>
        <v>37</v>
      </c>
      <c r="B38" s="2">
        <v>53</v>
      </c>
      <c r="C38" s="1">
        <f t="shared" si="1"/>
        <v>2809</v>
      </c>
      <c r="D38" s="2">
        <f t="shared" si="5"/>
        <v>1.3454545454545439</v>
      </c>
      <c r="E38" s="2">
        <f t="shared" si="4"/>
        <v>1.8102479338842934</v>
      </c>
    </row>
    <row r="39" spans="1:5" x14ac:dyDescent="0.35">
      <c r="A39" s="1">
        <f t="shared" si="3"/>
        <v>38</v>
      </c>
      <c r="B39" s="2">
        <v>52</v>
      </c>
      <c r="C39" s="1">
        <f t="shared" si="1"/>
        <v>2704</v>
      </c>
      <c r="D39" s="2">
        <f t="shared" si="5"/>
        <v>0.3454545454545439</v>
      </c>
      <c r="E39" s="2">
        <f t="shared" si="4"/>
        <v>0.11933884297520554</v>
      </c>
    </row>
    <row r="40" spans="1:5" x14ac:dyDescent="0.35">
      <c r="A40" s="1">
        <f t="shared" si="3"/>
        <v>39</v>
      </c>
      <c r="B40" s="2">
        <v>48</v>
      </c>
      <c r="C40" s="1">
        <f t="shared" si="1"/>
        <v>2304</v>
      </c>
      <c r="D40" s="2">
        <f t="shared" si="5"/>
        <v>-3.6545454545454561</v>
      </c>
      <c r="E40" s="2">
        <f t="shared" si="4"/>
        <v>13.355702479338854</v>
      </c>
    </row>
    <row r="41" spans="1:5" x14ac:dyDescent="0.35">
      <c r="A41" s="1">
        <f t="shared" si="3"/>
        <v>40</v>
      </c>
      <c r="B41" s="2">
        <v>49</v>
      </c>
      <c r="C41" s="1">
        <f t="shared" si="1"/>
        <v>2401</v>
      </c>
      <c r="D41" s="2">
        <f t="shared" si="5"/>
        <v>-2.6545454545454561</v>
      </c>
      <c r="E41" s="2">
        <f t="shared" si="4"/>
        <v>7.0466115702479417</v>
      </c>
    </row>
    <row r="42" spans="1:5" x14ac:dyDescent="0.35">
      <c r="A42" s="1">
        <f t="shared" si="3"/>
        <v>41</v>
      </c>
      <c r="B42" s="2">
        <v>49</v>
      </c>
      <c r="C42" s="1">
        <f t="shared" si="1"/>
        <v>2401</v>
      </c>
      <c r="D42" s="2">
        <f t="shared" si="5"/>
        <v>-2.6545454545454561</v>
      </c>
      <c r="E42" s="2">
        <f t="shared" si="4"/>
        <v>7.0466115702479417</v>
      </c>
    </row>
    <row r="43" spans="1:5" x14ac:dyDescent="0.35">
      <c r="A43" s="1">
        <f t="shared" si="3"/>
        <v>42</v>
      </c>
      <c r="B43" s="2">
        <v>54</v>
      </c>
      <c r="C43" s="1">
        <f t="shared" si="1"/>
        <v>2916</v>
      </c>
      <c r="D43" s="2">
        <f t="shared" si="5"/>
        <v>2.3454545454545439</v>
      </c>
      <c r="E43" s="2">
        <f t="shared" si="4"/>
        <v>5.5011570247933808</v>
      </c>
    </row>
    <row r="44" spans="1:5" x14ac:dyDescent="0.35">
      <c r="A44" s="1">
        <f t="shared" si="3"/>
        <v>43</v>
      </c>
      <c r="B44" s="2">
        <v>50</v>
      </c>
      <c r="C44" s="1">
        <f t="shared" si="1"/>
        <v>2500</v>
      </c>
      <c r="D44" s="2">
        <f t="shared" si="5"/>
        <v>-1.6545454545454561</v>
      </c>
      <c r="E44" s="2">
        <f t="shared" si="4"/>
        <v>2.73752066115703</v>
      </c>
    </row>
    <row r="45" spans="1:5" x14ac:dyDescent="0.35">
      <c r="A45" s="1">
        <f t="shared" si="3"/>
        <v>44</v>
      </c>
      <c r="B45" s="2">
        <v>52</v>
      </c>
      <c r="C45" s="1">
        <f t="shared" si="1"/>
        <v>2704</v>
      </c>
      <c r="D45" s="2">
        <f t="shared" si="5"/>
        <v>0.3454545454545439</v>
      </c>
      <c r="E45" s="2">
        <f t="shared" si="4"/>
        <v>0.11933884297520554</v>
      </c>
    </row>
    <row r="46" spans="1:5" x14ac:dyDescent="0.35">
      <c r="A46" s="1">
        <f t="shared" si="3"/>
        <v>45</v>
      </c>
      <c r="B46" s="2">
        <v>54</v>
      </c>
      <c r="C46" s="1">
        <f t="shared" si="1"/>
        <v>2916</v>
      </c>
      <c r="D46" s="2">
        <f t="shared" si="5"/>
        <v>2.3454545454545439</v>
      </c>
      <c r="E46" s="2">
        <f t="shared" si="4"/>
        <v>5.5011570247933808</v>
      </c>
    </row>
    <row r="47" spans="1:5" x14ac:dyDescent="0.35">
      <c r="A47" s="1">
        <f t="shared" si="3"/>
        <v>46</v>
      </c>
      <c r="B47" s="2">
        <v>54</v>
      </c>
      <c r="C47" s="1">
        <f t="shared" si="1"/>
        <v>2916</v>
      </c>
      <c r="D47" s="2">
        <f t="shared" si="5"/>
        <v>2.3454545454545439</v>
      </c>
      <c r="E47" s="2">
        <f t="shared" si="4"/>
        <v>5.5011570247933808</v>
      </c>
    </row>
    <row r="48" spans="1:5" x14ac:dyDescent="0.35">
      <c r="A48" s="1">
        <f t="shared" si="3"/>
        <v>47</v>
      </c>
      <c r="B48" s="2">
        <v>55</v>
      </c>
      <c r="C48" s="1">
        <f t="shared" si="1"/>
        <v>3025</v>
      </c>
      <c r="D48" s="2">
        <f t="shared" si="5"/>
        <v>3.3454545454545439</v>
      </c>
      <c r="E48" s="2">
        <f t="shared" si="4"/>
        <v>11.192066115702469</v>
      </c>
    </row>
    <row r="49" spans="1:5" x14ac:dyDescent="0.35">
      <c r="A49" s="1">
        <f t="shared" si="3"/>
        <v>48</v>
      </c>
      <c r="B49" s="2">
        <v>51</v>
      </c>
      <c r="C49" s="1">
        <f t="shared" si="1"/>
        <v>2601</v>
      </c>
      <c r="D49" s="2">
        <f t="shared" si="5"/>
        <v>-0.6545454545454561</v>
      </c>
      <c r="E49" s="2">
        <f t="shared" si="4"/>
        <v>0.42842975206611772</v>
      </c>
    </row>
    <row r="50" spans="1:5" x14ac:dyDescent="0.35">
      <c r="A50" s="1">
        <f t="shared" si="3"/>
        <v>49</v>
      </c>
      <c r="B50" s="2">
        <v>51</v>
      </c>
      <c r="C50" s="1">
        <f t="shared" si="1"/>
        <v>2601</v>
      </c>
      <c r="D50" s="2">
        <f t="shared" si="5"/>
        <v>-0.6545454545454561</v>
      </c>
      <c r="E50" s="2">
        <f t="shared" si="4"/>
        <v>0.42842975206611772</v>
      </c>
    </row>
    <row r="51" spans="1:5" x14ac:dyDescent="0.35">
      <c r="A51" s="1">
        <f t="shared" si="3"/>
        <v>50</v>
      </c>
      <c r="B51" s="2">
        <v>50</v>
      </c>
      <c r="C51" s="1">
        <f t="shared" si="1"/>
        <v>2500</v>
      </c>
      <c r="D51" s="2">
        <f t="shared" si="5"/>
        <v>-1.6545454545454561</v>
      </c>
      <c r="E51" s="2">
        <f t="shared" si="4"/>
        <v>2.73752066115703</v>
      </c>
    </row>
    <row r="52" spans="1:5" x14ac:dyDescent="0.35">
      <c r="A52" s="1">
        <f t="shared" si="3"/>
        <v>51</v>
      </c>
      <c r="B52" s="2">
        <v>50</v>
      </c>
      <c r="C52" s="1">
        <f t="shared" si="1"/>
        <v>2500</v>
      </c>
      <c r="D52" s="2">
        <f t="shared" si="5"/>
        <v>-1.6545454545454561</v>
      </c>
      <c r="E52" s="2">
        <f t="shared" si="4"/>
        <v>2.73752066115703</v>
      </c>
    </row>
    <row r="53" spans="1:5" x14ac:dyDescent="0.35">
      <c r="A53" s="1">
        <f t="shared" si="3"/>
        <v>52</v>
      </c>
      <c r="B53" s="2">
        <v>48</v>
      </c>
      <c r="C53" s="1">
        <f t="shared" si="1"/>
        <v>2304</v>
      </c>
      <c r="D53" s="2">
        <f t="shared" si="5"/>
        <v>-3.6545454545454561</v>
      </c>
      <c r="E53" s="2">
        <f t="shared" si="4"/>
        <v>13.355702479338854</v>
      </c>
    </row>
    <row r="54" spans="1:5" x14ac:dyDescent="0.35">
      <c r="A54" s="1">
        <f t="shared" si="3"/>
        <v>53</v>
      </c>
      <c r="B54" s="2">
        <v>50</v>
      </c>
      <c r="C54" s="1">
        <f t="shared" si="1"/>
        <v>2500</v>
      </c>
      <c r="D54" s="2">
        <f t="shared" si="5"/>
        <v>-1.6545454545454561</v>
      </c>
      <c r="E54" s="2">
        <f t="shared" si="4"/>
        <v>2.73752066115703</v>
      </c>
    </row>
    <row r="55" spans="1:5" x14ac:dyDescent="0.35">
      <c r="A55" s="1">
        <f t="shared" si="3"/>
        <v>54</v>
      </c>
      <c r="B55" s="2">
        <v>54</v>
      </c>
      <c r="C55" s="1">
        <f t="shared" si="1"/>
        <v>2916</v>
      </c>
      <c r="D55" s="2">
        <f t="shared" si="5"/>
        <v>2.3454545454545439</v>
      </c>
      <c r="E55" s="2">
        <f t="shared" si="4"/>
        <v>5.5011570247933808</v>
      </c>
    </row>
    <row r="56" spans="1:5" x14ac:dyDescent="0.35">
      <c r="A56" s="1">
        <f t="shared" si="3"/>
        <v>55</v>
      </c>
      <c r="B56" s="2">
        <v>54</v>
      </c>
      <c r="C56" s="1">
        <f t="shared" si="1"/>
        <v>2916</v>
      </c>
      <c r="D56" s="2">
        <f t="shared" si="5"/>
        <v>2.3454545454545439</v>
      </c>
      <c r="E56" s="2">
        <f t="shared" si="4"/>
        <v>5.5011570247933808</v>
      </c>
    </row>
    <row r="57" spans="1:5" x14ac:dyDescent="0.35">
      <c r="A57" s="1">
        <f t="shared" si="3"/>
        <v>56</v>
      </c>
      <c r="B57" s="2">
        <v>49</v>
      </c>
      <c r="C57" s="1">
        <f t="shared" si="1"/>
        <v>2401</v>
      </c>
      <c r="D57" s="2">
        <f t="shared" si="5"/>
        <v>-2.6545454545454561</v>
      </c>
      <c r="E57" s="2">
        <f t="shared" si="4"/>
        <v>7.0466115702479417</v>
      </c>
    </row>
    <row r="58" spans="1:5" x14ac:dyDescent="0.35">
      <c r="A58" s="1">
        <f t="shared" si="3"/>
        <v>57</v>
      </c>
      <c r="B58" s="2">
        <v>50</v>
      </c>
      <c r="C58" s="1">
        <f t="shared" si="1"/>
        <v>2500</v>
      </c>
      <c r="D58" s="2">
        <f t="shared" si="5"/>
        <v>-1.6545454545454561</v>
      </c>
      <c r="E58" s="2">
        <f t="shared" si="4"/>
        <v>2.73752066115703</v>
      </c>
    </row>
    <row r="59" spans="1:5" x14ac:dyDescent="0.35">
      <c r="A59" s="1">
        <f t="shared" si="3"/>
        <v>58</v>
      </c>
      <c r="B59" s="2">
        <v>54</v>
      </c>
      <c r="C59" s="1">
        <f t="shared" si="1"/>
        <v>2916</v>
      </c>
      <c r="D59" s="2">
        <f t="shared" si="5"/>
        <v>2.3454545454545439</v>
      </c>
      <c r="E59" s="2">
        <f t="shared" si="4"/>
        <v>5.5011570247933808</v>
      </c>
    </row>
    <row r="60" spans="1:5" x14ac:dyDescent="0.35">
      <c r="A60" s="1">
        <f t="shared" si="3"/>
        <v>59</v>
      </c>
      <c r="B60" s="2">
        <v>53</v>
      </c>
      <c r="C60" s="1">
        <f t="shared" si="1"/>
        <v>2809</v>
      </c>
      <c r="D60" s="2">
        <f t="shared" si="5"/>
        <v>1.3454545454545439</v>
      </c>
      <c r="E60" s="2">
        <f t="shared" si="4"/>
        <v>1.8102479338842934</v>
      </c>
    </row>
    <row r="61" spans="1:5" x14ac:dyDescent="0.35">
      <c r="A61" s="1">
        <f t="shared" si="3"/>
        <v>60</v>
      </c>
      <c r="B61" s="2">
        <v>53</v>
      </c>
      <c r="C61" s="1">
        <f t="shared" si="1"/>
        <v>2809</v>
      </c>
      <c r="D61" s="2">
        <f t="shared" si="5"/>
        <v>1.3454545454545439</v>
      </c>
      <c r="E61" s="2">
        <f t="shared" si="4"/>
        <v>1.8102479338842934</v>
      </c>
    </row>
    <row r="62" spans="1:5" x14ac:dyDescent="0.35">
      <c r="A62" s="1">
        <f t="shared" si="3"/>
        <v>61</v>
      </c>
      <c r="B62" s="2">
        <v>48</v>
      </c>
      <c r="C62" s="1">
        <f t="shared" si="1"/>
        <v>2304</v>
      </c>
      <c r="D62" s="2">
        <f t="shared" si="5"/>
        <v>-3.6545454545454561</v>
      </c>
      <c r="E62" s="2">
        <f t="shared" si="4"/>
        <v>13.355702479338854</v>
      </c>
    </row>
    <row r="63" spans="1:5" x14ac:dyDescent="0.35">
      <c r="A63" s="1">
        <f t="shared" si="3"/>
        <v>62</v>
      </c>
      <c r="B63" s="2">
        <v>54</v>
      </c>
      <c r="C63" s="1">
        <f t="shared" si="1"/>
        <v>2916</v>
      </c>
      <c r="D63" s="2">
        <f t="shared" si="5"/>
        <v>2.3454545454545439</v>
      </c>
      <c r="E63" s="2">
        <f t="shared" si="4"/>
        <v>5.5011570247933808</v>
      </c>
    </row>
    <row r="64" spans="1:5" x14ac:dyDescent="0.35">
      <c r="A64" s="1">
        <f t="shared" si="3"/>
        <v>63</v>
      </c>
      <c r="B64" s="2">
        <v>54</v>
      </c>
      <c r="C64" s="1">
        <f t="shared" si="1"/>
        <v>2916</v>
      </c>
      <c r="D64" s="2">
        <f t="shared" si="5"/>
        <v>2.3454545454545439</v>
      </c>
      <c r="E64" s="2">
        <f t="shared" si="4"/>
        <v>5.5011570247933808</v>
      </c>
    </row>
    <row r="65" spans="1:5" x14ac:dyDescent="0.35">
      <c r="A65" s="1">
        <f t="shared" si="3"/>
        <v>64</v>
      </c>
      <c r="B65" s="2">
        <v>50</v>
      </c>
      <c r="C65" s="1">
        <f t="shared" si="1"/>
        <v>2500</v>
      </c>
      <c r="D65" s="2">
        <f t="shared" si="5"/>
        <v>-1.6545454545454561</v>
      </c>
      <c r="E65" s="2">
        <f t="shared" si="4"/>
        <v>2.73752066115703</v>
      </c>
    </row>
    <row r="66" spans="1:5" x14ac:dyDescent="0.35">
      <c r="A66" s="1">
        <f t="shared" si="3"/>
        <v>65</v>
      </c>
      <c r="B66" s="2">
        <v>53</v>
      </c>
      <c r="C66" s="1">
        <f t="shared" si="1"/>
        <v>2809</v>
      </c>
      <c r="D66" s="2">
        <f t="shared" ref="D66:D97" si="6">B66-$I$9</f>
        <v>1.3454545454545439</v>
      </c>
      <c r="E66" s="2">
        <f t="shared" si="4"/>
        <v>1.8102479338842934</v>
      </c>
    </row>
    <row r="67" spans="1:5" x14ac:dyDescent="0.35">
      <c r="A67" s="1">
        <f t="shared" si="3"/>
        <v>66</v>
      </c>
      <c r="B67" s="2">
        <v>54</v>
      </c>
      <c r="C67" s="1">
        <f t="shared" ref="C67:C111" si="7">B67^2</f>
        <v>2916</v>
      </c>
      <c r="D67" s="2">
        <f t="shared" si="6"/>
        <v>2.3454545454545439</v>
      </c>
      <c r="E67" s="2">
        <f t="shared" si="4"/>
        <v>5.5011570247933808</v>
      </c>
    </row>
    <row r="68" spans="1:5" x14ac:dyDescent="0.35">
      <c r="A68" s="1">
        <f t="shared" ref="A68:A111" si="8">A67+1</f>
        <v>67</v>
      </c>
      <c r="B68" s="2">
        <v>54</v>
      </c>
      <c r="C68" s="1">
        <f t="shared" si="7"/>
        <v>2916</v>
      </c>
      <c r="D68" s="2">
        <f t="shared" si="6"/>
        <v>2.3454545454545439</v>
      </c>
      <c r="E68" s="2">
        <f t="shared" si="4"/>
        <v>5.5011570247933808</v>
      </c>
    </row>
    <row r="69" spans="1:5" x14ac:dyDescent="0.35">
      <c r="A69" s="1">
        <f t="shared" si="8"/>
        <v>68</v>
      </c>
      <c r="B69" s="2">
        <v>54</v>
      </c>
      <c r="C69" s="1">
        <f t="shared" si="7"/>
        <v>2916</v>
      </c>
      <c r="D69" s="2">
        <f t="shared" si="6"/>
        <v>2.3454545454545439</v>
      </c>
      <c r="E69" s="2">
        <f t="shared" si="4"/>
        <v>5.5011570247933808</v>
      </c>
    </row>
    <row r="70" spans="1:5" x14ac:dyDescent="0.35">
      <c r="A70" s="1">
        <f t="shared" si="8"/>
        <v>69</v>
      </c>
      <c r="B70" s="2">
        <v>50</v>
      </c>
      <c r="C70" s="1">
        <f t="shared" si="7"/>
        <v>2500</v>
      </c>
      <c r="D70" s="2">
        <f t="shared" si="6"/>
        <v>-1.6545454545454561</v>
      </c>
      <c r="E70" s="2">
        <f t="shared" si="4"/>
        <v>2.73752066115703</v>
      </c>
    </row>
    <row r="71" spans="1:5" x14ac:dyDescent="0.35">
      <c r="A71" s="1">
        <f t="shared" si="8"/>
        <v>70</v>
      </c>
      <c r="B71" s="2">
        <v>54</v>
      </c>
      <c r="C71" s="1">
        <f t="shared" si="7"/>
        <v>2916</v>
      </c>
      <c r="D71" s="2">
        <f t="shared" si="6"/>
        <v>2.3454545454545439</v>
      </c>
      <c r="E71" s="2">
        <f t="shared" si="4"/>
        <v>5.5011570247933808</v>
      </c>
    </row>
    <row r="72" spans="1:5" x14ac:dyDescent="0.35">
      <c r="A72" s="1">
        <f t="shared" si="8"/>
        <v>71</v>
      </c>
      <c r="B72" s="2">
        <v>50</v>
      </c>
      <c r="C72" s="1">
        <f t="shared" si="7"/>
        <v>2500</v>
      </c>
      <c r="D72" s="2">
        <f t="shared" si="6"/>
        <v>-1.6545454545454561</v>
      </c>
      <c r="E72" s="2">
        <f t="shared" si="4"/>
        <v>2.73752066115703</v>
      </c>
    </row>
    <row r="73" spans="1:5" x14ac:dyDescent="0.35">
      <c r="A73" s="1">
        <f t="shared" si="8"/>
        <v>72</v>
      </c>
      <c r="B73" s="2">
        <v>54</v>
      </c>
      <c r="C73" s="1">
        <f t="shared" si="7"/>
        <v>2916</v>
      </c>
      <c r="D73" s="2">
        <f t="shared" si="6"/>
        <v>2.3454545454545439</v>
      </c>
      <c r="E73" s="2">
        <f t="shared" si="4"/>
        <v>5.5011570247933808</v>
      </c>
    </row>
    <row r="74" spans="1:5" x14ac:dyDescent="0.35">
      <c r="A74" s="1">
        <f t="shared" si="8"/>
        <v>73</v>
      </c>
      <c r="B74" s="2">
        <v>49</v>
      </c>
      <c r="C74" s="1">
        <f t="shared" si="7"/>
        <v>2401</v>
      </c>
      <c r="D74" s="2">
        <f t="shared" si="6"/>
        <v>-2.6545454545454561</v>
      </c>
      <c r="E74" s="2">
        <f t="shared" si="4"/>
        <v>7.0466115702479417</v>
      </c>
    </row>
    <row r="75" spans="1:5" x14ac:dyDescent="0.35">
      <c r="A75" s="1">
        <f t="shared" si="8"/>
        <v>74</v>
      </c>
      <c r="B75" s="2">
        <v>52</v>
      </c>
      <c r="C75" s="1">
        <f t="shared" si="7"/>
        <v>2704</v>
      </c>
      <c r="D75" s="2">
        <f t="shared" si="6"/>
        <v>0.3454545454545439</v>
      </c>
      <c r="E75" s="2">
        <f t="shared" si="4"/>
        <v>0.11933884297520554</v>
      </c>
    </row>
    <row r="76" spans="1:5" x14ac:dyDescent="0.35">
      <c r="A76" s="1">
        <f t="shared" si="8"/>
        <v>75</v>
      </c>
      <c r="B76" s="2">
        <v>53</v>
      </c>
      <c r="C76" s="1">
        <f t="shared" si="7"/>
        <v>2809</v>
      </c>
      <c r="D76" s="2">
        <f t="shared" si="6"/>
        <v>1.3454545454545439</v>
      </c>
      <c r="E76" s="2">
        <f t="shared" si="4"/>
        <v>1.8102479338842934</v>
      </c>
    </row>
    <row r="77" spans="1:5" x14ac:dyDescent="0.35">
      <c r="A77" s="1">
        <f t="shared" si="8"/>
        <v>76</v>
      </c>
      <c r="B77" s="2">
        <v>52</v>
      </c>
      <c r="C77" s="1">
        <f t="shared" si="7"/>
        <v>2704</v>
      </c>
      <c r="D77" s="2">
        <f t="shared" si="6"/>
        <v>0.3454545454545439</v>
      </c>
      <c r="E77" s="2">
        <f t="shared" si="4"/>
        <v>0.11933884297520554</v>
      </c>
    </row>
    <row r="78" spans="1:5" x14ac:dyDescent="0.35">
      <c r="A78" s="1">
        <f t="shared" si="8"/>
        <v>77</v>
      </c>
      <c r="B78" s="2">
        <v>54</v>
      </c>
      <c r="C78" s="1">
        <f t="shared" si="7"/>
        <v>2916</v>
      </c>
      <c r="D78" s="2">
        <f t="shared" si="6"/>
        <v>2.3454545454545439</v>
      </c>
      <c r="E78" s="2">
        <f t="shared" si="4"/>
        <v>5.5011570247933808</v>
      </c>
    </row>
    <row r="79" spans="1:5" x14ac:dyDescent="0.35">
      <c r="A79" s="1">
        <f t="shared" si="8"/>
        <v>78</v>
      </c>
      <c r="B79" s="2">
        <v>53</v>
      </c>
      <c r="C79" s="1">
        <f t="shared" si="7"/>
        <v>2809</v>
      </c>
      <c r="D79" s="2">
        <f t="shared" si="6"/>
        <v>1.3454545454545439</v>
      </c>
      <c r="E79" s="2">
        <f t="shared" si="4"/>
        <v>1.8102479338842934</v>
      </c>
    </row>
    <row r="80" spans="1:5" x14ac:dyDescent="0.35">
      <c r="A80" s="1">
        <f t="shared" si="8"/>
        <v>79</v>
      </c>
      <c r="B80" s="2">
        <v>52</v>
      </c>
      <c r="C80" s="1">
        <f t="shared" si="7"/>
        <v>2704</v>
      </c>
      <c r="D80" s="2">
        <f t="shared" si="6"/>
        <v>0.3454545454545439</v>
      </c>
      <c r="E80" s="2">
        <f t="shared" si="4"/>
        <v>0.11933884297520554</v>
      </c>
    </row>
    <row r="81" spans="1:5" x14ac:dyDescent="0.35">
      <c r="A81" s="1">
        <f t="shared" si="8"/>
        <v>80</v>
      </c>
      <c r="B81" s="2">
        <v>48</v>
      </c>
      <c r="C81" s="1">
        <f t="shared" si="7"/>
        <v>2304</v>
      </c>
      <c r="D81" s="2">
        <f t="shared" si="6"/>
        <v>-3.6545454545454561</v>
      </c>
      <c r="E81" s="2">
        <f t="shared" si="4"/>
        <v>13.355702479338854</v>
      </c>
    </row>
    <row r="82" spans="1:5" x14ac:dyDescent="0.35">
      <c r="A82" s="1">
        <f t="shared" si="8"/>
        <v>81</v>
      </c>
      <c r="B82" s="2">
        <v>52</v>
      </c>
      <c r="C82" s="1">
        <f t="shared" si="7"/>
        <v>2704</v>
      </c>
      <c r="D82" s="2">
        <f t="shared" si="6"/>
        <v>0.3454545454545439</v>
      </c>
      <c r="E82" s="2">
        <f t="shared" si="4"/>
        <v>0.11933884297520554</v>
      </c>
    </row>
    <row r="83" spans="1:5" x14ac:dyDescent="0.35">
      <c r="A83" s="1">
        <f t="shared" si="8"/>
        <v>82</v>
      </c>
      <c r="B83" s="2">
        <v>54</v>
      </c>
      <c r="C83" s="1">
        <f t="shared" si="7"/>
        <v>2916</v>
      </c>
      <c r="D83" s="2">
        <f t="shared" si="6"/>
        <v>2.3454545454545439</v>
      </c>
      <c r="E83" s="2">
        <f t="shared" si="4"/>
        <v>5.5011570247933808</v>
      </c>
    </row>
    <row r="84" spans="1:5" x14ac:dyDescent="0.35">
      <c r="A84" s="1">
        <f t="shared" si="8"/>
        <v>83</v>
      </c>
      <c r="B84" s="2">
        <v>52</v>
      </c>
      <c r="C84" s="1">
        <f t="shared" si="7"/>
        <v>2704</v>
      </c>
      <c r="D84" s="2">
        <f t="shared" si="6"/>
        <v>0.3454545454545439</v>
      </c>
      <c r="E84" s="2">
        <f t="shared" si="4"/>
        <v>0.11933884297520554</v>
      </c>
    </row>
    <row r="85" spans="1:5" x14ac:dyDescent="0.35">
      <c r="A85" s="1">
        <f t="shared" si="8"/>
        <v>84</v>
      </c>
      <c r="B85" s="2">
        <v>49</v>
      </c>
      <c r="C85" s="1">
        <f t="shared" si="7"/>
        <v>2401</v>
      </c>
      <c r="D85" s="2">
        <f t="shared" si="6"/>
        <v>-2.6545454545454561</v>
      </c>
      <c r="E85" s="2">
        <f t="shared" si="4"/>
        <v>7.0466115702479417</v>
      </c>
    </row>
    <row r="86" spans="1:5" x14ac:dyDescent="0.35">
      <c r="A86" s="1">
        <f t="shared" si="8"/>
        <v>85</v>
      </c>
      <c r="B86" s="2">
        <v>50</v>
      </c>
      <c r="C86" s="1">
        <f t="shared" si="7"/>
        <v>2500</v>
      </c>
      <c r="D86" s="2">
        <f t="shared" si="6"/>
        <v>-1.6545454545454561</v>
      </c>
      <c r="E86" s="2">
        <f t="shared" ref="E86:E111" si="9">D86^2</f>
        <v>2.73752066115703</v>
      </c>
    </row>
    <row r="87" spans="1:5" x14ac:dyDescent="0.35">
      <c r="A87" s="1">
        <f t="shared" si="8"/>
        <v>86</v>
      </c>
      <c r="B87" s="2">
        <v>52</v>
      </c>
      <c r="C87" s="1">
        <f t="shared" si="7"/>
        <v>2704</v>
      </c>
      <c r="D87" s="2">
        <f t="shared" si="6"/>
        <v>0.3454545454545439</v>
      </c>
      <c r="E87" s="2">
        <f t="shared" si="9"/>
        <v>0.11933884297520554</v>
      </c>
    </row>
    <row r="88" spans="1:5" x14ac:dyDescent="0.35">
      <c r="A88" s="1">
        <f t="shared" si="8"/>
        <v>87</v>
      </c>
      <c r="B88" s="2">
        <v>54</v>
      </c>
      <c r="C88" s="1">
        <f t="shared" si="7"/>
        <v>2916</v>
      </c>
      <c r="D88" s="2">
        <f t="shared" si="6"/>
        <v>2.3454545454545439</v>
      </c>
      <c r="E88" s="2">
        <f t="shared" si="9"/>
        <v>5.5011570247933808</v>
      </c>
    </row>
    <row r="89" spans="1:5" x14ac:dyDescent="0.35">
      <c r="A89" s="1">
        <f t="shared" si="8"/>
        <v>88</v>
      </c>
      <c r="B89" s="2">
        <v>54</v>
      </c>
      <c r="C89" s="1">
        <f t="shared" si="7"/>
        <v>2916</v>
      </c>
      <c r="D89" s="2">
        <f t="shared" si="6"/>
        <v>2.3454545454545439</v>
      </c>
      <c r="E89" s="2">
        <f t="shared" si="9"/>
        <v>5.5011570247933808</v>
      </c>
    </row>
    <row r="90" spans="1:5" x14ac:dyDescent="0.35">
      <c r="A90" s="1">
        <f t="shared" si="8"/>
        <v>89</v>
      </c>
      <c r="B90" s="2">
        <v>48</v>
      </c>
      <c r="C90" s="1">
        <f t="shared" si="7"/>
        <v>2304</v>
      </c>
      <c r="D90" s="2">
        <f t="shared" si="6"/>
        <v>-3.6545454545454561</v>
      </c>
      <c r="E90" s="2">
        <f t="shared" si="9"/>
        <v>13.355702479338854</v>
      </c>
    </row>
    <row r="91" spans="1:5" x14ac:dyDescent="0.35">
      <c r="A91" s="1">
        <f t="shared" si="8"/>
        <v>90</v>
      </c>
      <c r="B91" s="2">
        <v>54</v>
      </c>
      <c r="C91" s="1">
        <f t="shared" si="7"/>
        <v>2916</v>
      </c>
      <c r="D91" s="2">
        <f t="shared" si="6"/>
        <v>2.3454545454545439</v>
      </c>
      <c r="E91" s="2">
        <f t="shared" si="9"/>
        <v>5.5011570247933808</v>
      </c>
    </row>
    <row r="92" spans="1:5" x14ac:dyDescent="0.35">
      <c r="A92" s="1">
        <f t="shared" si="8"/>
        <v>91</v>
      </c>
      <c r="B92" s="2">
        <v>54</v>
      </c>
      <c r="C92" s="1">
        <f t="shared" si="7"/>
        <v>2916</v>
      </c>
      <c r="D92" s="2">
        <f t="shared" si="6"/>
        <v>2.3454545454545439</v>
      </c>
      <c r="E92" s="2">
        <f t="shared" si="9"/>
        <v>5.5011570247933808</v>
      </c>
    </row>
    <row r="93" spans="1:5" x14ac:dyDescent="0.35">
      <c r="A93" s="1">
        <f t="shared" si="8"/>
        <v>92</v>
      </c>
      <c r="B93" s="2">
        <v>48</v>
      </c>
      <c r="C93" s="1">
        <f t="shared" si="7"/>
        <v>2304</v>
      </c>
      <c r="D93" s="2">
        <f t="shared" si="6"/>
        <v>-3.6545454545454561</v>
      </c>
      <c r="E93" s="2">
        <f t="shared" si="9"/>
        <v>13.355702479338854</v>
      </c>
    </row>
    <row r="94" spans="1:5" x14ac:dyDescent="0.35">
      <c r="A94" s="1">
        <f t="shared" si="8"/>
        <v>93</v>
      </c>
      <c r="B94" s="2">
        <v>54</v>
      </c>
      <c r="C94" s="1">
        <f t="shared" si="7"/>
        <v>2916</v>
      </c>
      <c r="D94" s="2">
        <f t="shared" si="6"/>
        <v>2.3454545454545439</v>
      </c>
      <c r="E94" s="2">
        <f t="shared" si="9"/>
        <v>5.5011570247933808</v>
      </c>
    </row>
    <row r="95" spans="1:5" x14ac:dyDescent="0.35">
      <c r="A95" s="1">
        <f t="shared" si="8"/>
        <v>94</v>
      </c>
      <c r="B95" s="2">
        <v>50</v>
      </c>
      <c r="C95" s="1">
        <f t="shared" si="7"/>
        <v>2500</v>
      </c>
      <c r="D95" s="2">
        <f t="shared" si="6"/>
        <v>-1.6545454545454561</v>
      </c>
      <c r="E95" s="2">
        <f t="shared" si="9"/>
        <v>2.73752066115703</v>
      </c>
    </row>
    <row r="96" spans="1:5" x14ac:dyDescent="0.35">
      <c r="A96" s="1">
        <f t="shared" si="8"/>
        <v>95</v>
      </c>
      <c r="B96" s="2">
        <v>50</v>
      </c>
      <c r="C96" s="1">
        <f t="shared" si="7"/>
        <v>2500</v>
      </c>
      <c r="D96" s="2">
        <f t="shared" si="6"/>
        <v>-1.6545454545454561</v>
      </c>
      <c r="E96" s="2">
        <f t="shared" si="9"/>
        <v>2.73752066115703</v>
      </c>
    </row>
    <row r="97" spans="1:5" x14ac:dyDescent="0.35">
      <c r="A97" s="1">
        <f t="shared" si="8"/>
        <v>96</v>
      </c>
      <c r="B97" s="2">
        <v>54</v>
      </c>
      <c r="C97" s="1">
        <f t="shared" si="7"/>
        <v>2916</v>
      </c>
      <c r="D97" s="2">
        <f t="shared" si="6"/>
        <v>2.3454545454545439</v>
      </c>
      <c r="E97" s="2">
        <f t="shared" si="9"/>
        <v>5.5011570247933808</v>
      </c>
    </row>
    <row r="98" spans="1:5" x14ac:dyDescent="0.35">
      <c r="A98" s="1">
        <f t="shared" si="8"/>
        <v>97</v>
      </c>
      <c r="B98" s="2">
        <v>50</v>
      </c>
      <c r="C98" s="1">
        <f t="shared" si="7"/>
        <v>2500</v>
      </c>
      <c r="D98" s="2">
        <f t="shared" ref="D98:D111" si="10">B98-$I$9</f>
        <v>-1.6545454545454561</v>
      </c>
      <c r="E98" s="2">
        <f t="shared" si="9"/>
        <v>2.73752066115703</v>
      </c>
    </row>
    <row r="99" spans="1:5" x14ac:dyDescent="0.35">
      <c r="A99" s="1">
        <f t="shared" si="8"/>
        <v>98</v>
      </c>
      <c r="B99" s="2">
        <v>50</v>
      </c>
      <c r="C99" s="1">
        <f t="shared" si="7"/>
        <v>2500</v>
      </c>
      <c r="D99" s="2">
        <f t="shared" si="10"/>
        <v>-1.6545454545454561</v>
      </c>
      <c r="E99" s="2">
        <f t="shared" si="9"/>
        <v>2.73752066115703</v>
      </c>
    </row>
    <row r="100" spans="1:5" x14ac:dyDescent="0.35">
      <c r="A100" s="1">
        <f t="shared" si="8"/>
        <v>99</v>
      </c>
      <c r="B100" s="2">
        <v>48</v>
      </c>
      <c r="C100" s="1">
        <f t="shared" si="7"/>
        <v>2304</v>
      </c>
      <c r="D100" s="2">
        <f t="shared" si="10"/>
        <v>-3.6545454545454561</v>
      </c>
      <c r="E100" s="2">
        <f t="shared" si="9"/>
        <v>13.355702479338854</v>
      </c>
    </row>
    <row r="101" spans="1:5" x14ac:dyDescent="0.35">
      <c r="A101" s="1">
        <f t="shared" si="8"/>
        <v>100</v>
      </c>
      <c r="B101" s="2">
        <v>54</v>
      </c>
      <c r="C101" s="1">
        <f t="shared" si="7"/>
        <v>2916</v>
      </c>
      <c r="D101" s="2">
        <f t="shared" si="10"/>
        <v>2.3454545454545439</v>
      </c>
      <c r="E101" s="2">
        <f t="shared" si="9"/>
        <v>5.5011570247933808</v>
      </c>
    </row>
    <row r="102" spans="1:5" x14ac:dyDescent="0.35">
      <c r="A102" s="1">
        <f t="shared" si="8"/>
        <v>101</v>
      </c>
      <c r="B102" s="2">
        <v>52</v>
      </c>
      <c r="C102" s="1">
        <f t="shared" si="7"/>
        <v>2704</v>
      </c>
      <c r="D102" s="2">
        <f t="shared" si="10"/>
        <v>0.3454545454545439</v>
      </c>
      <c r="E102" s="2">
        <f t="shared" si="9"/>
        <v>0.11933884297520554</v>
      </c>
    </row>
    <row r="103" spans="1:5" x14ac:dyDescent="0.35">
      <c r="A103" s="1">
        <f t="shared" si="8"/>
        <v>102</v>
      </c>
      <c r="B103" s="2">
        <v>48</v>
      </c>
      <c r="C103" s="1">
        <f t="shared" si="7"/>
        <v>2304</v>
      </c>
      <c r="D103" s="2">
        <f t="shared" si="10"/>
        <v>-3.6545454545454561</v>
      </c>
      <c r="E103" s="2">
        <f t="shared" si="9"/>
        <v>13.355702479338854</v>
      </c>
    </row>
    <row r="104" spans="1:5" x14ac:dyDescent="0.35">
      <c r="A104" s="1">
        <f t="shared" si="8"/>
        <v>103</v>
      </c>
      <c r="B104" s="2">
        <v>50</v>
      </c>
      <c r="C104" s="1">
        <f t="shared" si="7"/>
        <v>2500</v>
      </c>
      <c r="D104" s="2">
        <f t="shared" si="10"/>
        <v>-1.6545454545454561</v>
      </c>
      <c r="E104" s="2">
        <f t="shared" si="9"/>
        <v>2.73752066115703</v>
      </c>
    </row>
    <row r="105" spans="1:5" x14ac:dyDescent="0.35">
      <c r="A105" s="1">
        <f t="shared" si="8"/>
        <v>104</v>
      </c>
      <c r="B105" s="2">
        <v>52</v>
      </c>
      <c r="C105" s="1">
        <f t="shared" si="7"/>
        <v>2704</v>
      </c>
      <c r="D105" s="2">
        <f t="shared" si="10"/>
        <v>0.3454545454545439</v>
      </c>
      <c r="E105" s="2">
        <f t="shared" si="9"/>
        <v>0.11933884297520554</v>
      </c>
    </row>
    <row r="106" spans="1:5" x14ac:dyDescent="0.35">
      <c r="A106" s="1">
        <f t="shared" si="8"/>
        <v>105</v>
      </c>
      <c r="B106" s="2">
        <v>52</v>
      </c>
      <c r="C106" s="1">
        <f t="shared" si="7"/>
        <v>2704</v>
      </c>
      <c r="D106" s="2">
        <f t="shared" si="10"/>
        <v>0.3454545454545439</v>
      </c>
      <c r="E106" s="2">
        <f t="shared" si="9"/>
        <v>0.11933884297520554</v>
      </c>
    </row>
    <row r="107" spans="1:5" x14ac:dyDescent="0.35">
      <c r="A107" s="1">
        <f t="shared" si="8"/>
        <v>106</v>
      </c>
      <c r="B107" s="2">
        <v>55</v>
      </c>
      <c r="C107" s="1">
        <f t="shared" si="7"/>
        <v>3025</v>
      </c>
      <c r="D107" s="2">
        <f t="shared" si="10"/>
        <v>3.3454545454545439</v>
      </c>
      <c r="E107" s="2">
        <f t="shared" si="9"/>
        <v>11.192066115702469</v>
      </c>
    </row>
    <row r="108" spans="1:5" x14ac:dyDescent="0.35">
      <c r="A108" s="1">
        <f t="shared" si="8"/>
        <v>107</v>
      </c>
      <c r="B108" s="2">
        <v>49</v>
      </c>
      <c r="C108" s="1">
        <f t="shared" si="7"/>
        <v>2401</v>
      </c>
      <c r="D108" s="2">
        <f t="shared" si="10"/>
        <v>-2.6545454545454561</v>
      </c>
      <c r="E108" s="2">
        <f t="shared" si="9"/>
        <v>7.0466115702479417</v>
      </c>
    </row>
    <row r="109" spans="1:5" x14ac:dyDescent="0.35">
      <c r="A109" s="1">
        <f t="shared" si="8"/>
        <v>108</v>
      </c>
      <c r="B109" s="2">
        <v>54</v>
      </c>
      <c r="C109" s="1">
        <f t="shared" si="7"/>
        <v>2916</v>
      </c>
      <c r="D109" s="2">
        <f t="shared" si="10"/>
        <v>2.3454545454545439</v>
      </c>
      <c r="E109" s="2">
        <f t="shared" si="9"/>
        <v>5.5011570247933808</v>
      </c>
    </row>
    <row r="110" spans="1:5" x14ac:dyDescent="0.35">
      <c r="A110" s="1">
        <f t="shared" si="8"/>
        <v>109</v>
      </c>
      <c r="B110" s="2">
        <v>55</v>
      </c>
      <c r="C110" s="1">
        <f t="shared" si="7"/>
        <v>3025</v>
      </c>
      <c r="D110" s="2">
        <f t="shared" si="10"/>
        <v>3.3454545454545439</v>
      </c>
      <c r="E110" s="2">
        <f t="shared" si="9"/>
        <v>11.192066115702469</v>
      </c>
    </row>
    <row r="111" spans="1:5" x14ac:dyDescent="0.35">
      <c r="A111" s="1">
        <f t="shared" si="8"/>
        <v>110</v>
      </c>
      <c r="B111" s="2">
        <v>50</v>
      </c>
      <c r="C111" s="1">
        <f t="shared" si="7"/>
        <v>2500</v>
      </c>
      <c r="D111" s="2">
        <f t="shared" si="10"/>
        <v>-1.6545454545454561</v>
      </c>
      <c r="E111" s="2">
        <f t="shared" si="9"/>
        <v>2.73752066115703</v>
      </c>
    </row>
    <row r="112" spans="1:5" x14ac:dyDescent="0.35">
      <c r="A112" s="1"/>
      <c r="B112" s="2"/>
      <c r="D112" s="2"/>
      <c r="E112" s="2"/>
    </row>
    <row r="113" spans="1:5" x14ac:dyDescent="0.35">
      <c r="A113" s="1"/>
      <c r="B113" s="2"/>
      <c r="D113" s="2"/>
      <c r="E113" s="2"/>
    </row>
    <row r="114" spans="1:5" x14ac:dyDescent="0.35">
      <c r="A114" s="1"/>
      <c r="B114" s="2"/>
      <c r="D114" s="2"/>
      <c r="E114" s="2"/>
    </row>
    <row r="115" spans="1:5" x14ac:dyDescent="0.35">
      <c r="A115" s="1"/>
      <c r="B115" s="2"/>
      <c r="D115" s="2"/>
      <c r="E115" s="2"/>
    </row>
    <row r="116" spans="1:5" x14ac:dyDescent="0.35">
      <c r="A116" s="1"/>
      <c r="B116" s="2"/>
      <c r="D116" s="2"/>
      <c r="E116" s="2"/>
    </row>
    <row r="117" spans="1:5" x14ac:dyDescent="0.35">
      <c r="A117" s="1"/>
      <c r="B117" s="2"/>
      <c r="D117" s="2"/>
      <c r="E117" s="2"/>
    </row>
    <row r="118" spans="1:5" x14ac:dyDescent="0.35">
      <c r="A118" s="1"/>
      <c r="B118" s="2"/>
      <c r="D118" s="2"/>
      <c r="E118" s="2"/>
    </row>
    <row r="119" spans="1:5" x14ac:dyDescent="0.35">
      <c r="A119" s="1"/>
      <c r="B119" s="2"/>
      <c r="D119" s="2"/>
      <c r="E119" s="2"/>
    </row>
    <row r="120" spans="1:5" x14ac:dyDescent="0.35">
      <c r="A120" s="1"/>
      <c r="B120" s="2"/>
      <c r="D120" s="2"/>
      <c r="E120" s="2"/>
    </row>
    <row r="121" spans="1:5" x14ac:dyDescent="0.35">
      <c r="A121" s="1"/>
      <c r="B121" s="2"/>
      <c r="D121" s="2"/>
      <c r="E121" s="2"/>
    </row>
    <row r="122" spans="1:5" x14ac:dyDescent="0.35">
      <c r="A122" s="1"/>
      <c r="B122" s="2"/>
      <c r="D122" s="2"/>
      <c r="E122" s="2"/>
    </row>
    <row r="123" spans="1:5" x14ac:dyDescent="0.35">
      <c r="A123" s="1"/>
      <c r="B123" s="2"/>
      <c r="D123" s="2"/>
      <c r="E123" s="2"/>
    </row>
    <row r="124" spans="1:5" x14ac:dyDescent="0.35">
      <c r="A124" s="1"/>
      <c r="B124" s="2"/>
      <c r="D124" s="2"/>
      <c r="E124" s="2"/>
    </row>
    <row r="125" spans="1:5" x14ac:dyDescent="0.35">
      <c r="A125" s="1"/>
      <c r="B125" s="2"/>
      <c r="D125" s="2"/>
      <c r="E125" s="2"/>
    </row>
    <row r="126" spans="1:5" x14ac:dyDescent="0.35">
      <c r="A126" s="1"/>
      <c r="B126" s="2"/>
      <c r="D126" s="2"/>
      <c r="E126" s="2"/>
    </row>
    <row r="127" spans="1:5" x14ac:dyDescent="0.35">
      <c r="A127" s="1"/>
      <c r="B127" s="2"/>
      <c r="D127" s="2"/>
      <c r="E127" s="2"/>
    </row>
    <row r="128" spans="1:5" x14ac:dyDescent="0.35">
      <c r="A128" s="1"/>
      <c r="B128" s="2"/>
      <c r="D128" s="2"/>
      <c r="E128" s="2"/>
    </row>
    <row r="129" spans="1:5" x14ac:dyDescent="0.35">
      <c r="A129" s="1"/>
      <c r="B129" s="2"/>
      <c r="D129" s="2"/>
      <c r="E129" s="2"/>
    </row>
    <row r="130" spans="1:5" x14ac:dyDescent="0.35">
      <c r="A130" s="1"/>
      <c r="B130" s="2"/>
      <c r="D130" s="2"/>
      <c r="E130" s="2"/>
    </row>
    <row r="131" spans="1:5" x14ac:dyDescent="0.35">
      <c r="A131" s="1"/>
      <c r="B131" s="2"/>
      <c r="D131" s="2"/>
      <c r="E131" s="2"/>
    </row>
    <row r="132" spans="1:5" x14ac:dyDescent="0.35">
      <c r="A132" s="1"/>
      <c r="B132" s="2"/>
      <c r="D132" s="2"/>
      <c r="E132" s="2"/>
    </row>
    <row r="133" spans="1:5" x14ac:dyDescent="0.35">
      <c r="A133" s="1"/>
      <c r="B133" s="2"/>
      <c r="D133" s="2"/>
      <c r="E133" s="2"/>
    </row>
    <row r="134" spans="1:5" x14ac:dyDescent="0.35">
      <c r="A134" s="1"/>
      <c r="B134" s="2"/>
      <c r="D134" s="2"/>
      <c r="E134" s="2"/>
    </row>
    <row r="135" spans="1:5" x14ac:dyDescent="0.35">
      <c r="A135" s="1"/>
      <c r="E135" s="2">
        <f>SUM(E2:E134)</f>
        <v>546.87272727272671</v>
      </c>
    </row>
    <row r="136" spans="1:5" x14ac:dyDescent="0.35">
      <c r="A136" s="1"/>
    </row>
    <row r="137" spans="1:5" x14ac:dyDescent="0.35">
      <c r="A137" s="1"/>
    </row>
    <row r="138" spans="1:5" x14ac:dyDescent="0.35">
      <c r="A138" s="1"/>
    </row>
    <row r="139" spans="1:5" x14ac:dyDescent="0.35">
      <c r="A139" s="1"/>
    </row>
    <row r="140" spans="1:5" x14ac:dyDescent="0.35">
      <c r="A140" s="1"/>
    </row>
    <row r="141" spans="1:5" x14ac:dyDescent="0.35">
      <c r="A141" s="1"/>
    </row>
    <row r="142" spans="1:5" x14ac:dyDescent="0.35">
      <c r="A142" s="1"/>
    </row>
  </sheetData>
  <mergeCells count="2">
    <mergeCell ref="G9:G16"/>
    <mergeCell ref="J21:K2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TDN</vt:lpstr>
      <vt:lpstr>LLP</vt:lpstr>
      <vt:lpstr>LL</vt:lpstr>
      <vt:lpstr>PLB</vt:lpstr>
      <vt:lpstr>LB</vt:lpstr>
      <vt:lpstr>LP</vt:lpstr>
      <vt:lpstr>TL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Krisna Risky Putra Irawan</dc:creator>
  <cp:lastModifiedBy>USER</cp:lastModifiedBy>
  <dcterms:created xsi:type="dcterms:W3CDTF">2022-06-22T03:58:25Z</dcterms:created>
  <dcterms:modified xsi:type="dcterms:W3CDTF">2023-02-11T04:00:51Z</dcterms:modified>
</cp:coreProperties>
</file>